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TOPLAYICILAR\"/>
    </mc:Choice>
  </mc:AlternateContent>
  <xr:revisionPtr revIDLastSave="0" documentId="13_ncr:1_{43780F1A-125F-4EE3-BEA0-90471FC3FCB2}" xr6:coauthVersionLast="47" xr6:coauthVersionMax="47" xr10:uidLastSave="{00000000-0000-0000-0000-000000000000}"/>
  <bookViews>
    <workbookView xWindow="-120" yWindow="-120" windowWidth="29040" windowHeight="15840" tabRatio="866" firstSheet="7" activeTab="19" xr2:uid="{00000000-000D-0000-FFFF-FFFF00000000}"/>
  </bookViews>
  <sheets>
    <sheet name="EYLÜL 2024" sheetId="21" r:id="rId1"/>
    <sheet name="EKİM 2024" sheetId="19" r:id="rId2"/>
    <sheet name="KASIM 2024" sheetId="20" r:id="rId3"/>
    <sheet name="ARALIK 2024" sheetId="7" r:id="rId4"/>
    <sheet name="OCAK 2025" sheetId="5" r:id="rId5"/>
    <sheet name="ŞUBAT 2025" sheetId="6" r:id="rId6"/>
    <sheet name="MART 2025" sheetId="8" r:id="rId7"/>
    <sheet name="NİSAN 2025" sheetId="9" r:id="rId8"/>
    <sheet name="MAYIS 2025" sheetId="10" r:id="rId9"/>
    <sheet name="HAZİRAN 2025" sheetId="11" r:id="rId10"/>
    <sheet name="TEMMUZ 2025" sheetId="13" r:id="rId11"/>
    <sheet name="AĞUSTOS 2025" sheetId="14" r:id="rId12"/>
    <sheet name="EYLÜL 2025" sheetId="15" r:id="rId13"/>
    <sheet name="EKİM 2025" sheetId="16" r:id="rId14"/>
    <sheet name="KASIM 2025" sheetId="17" r:id="rId15"/>
    <sheet name="ARALIK 2025" sheetId="18" r:id="rId16"/>
    <sheet name="OCAK 2026" sheetId="22" r:id="rId17"/>
    <sheet name="ŞUBAT 2026" sheetId="23" r:id="rId18"/>
    <sheet name="MART 2026" sheetId="24" r:id="rId19"/>
    <sheet name="NİSAN 2026" sheetId="25" r:id="rId20"/>
    <sheet name="MAYIS 2026" sheetId="26" r:id="rId2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0" i="25" l="1"/>
  <c r="D56" i="26"/>
  <c r="F53" i="26" s="1"/>
  <c r="F56" i="26" s="1"/>
  <c r="I50" i="26"/>
  <c r="I47" i="26"/>
  <c r="E47" i="26"/>
  <c r="D37" i="26"/>
  <c r="F36" i="26"/>
  <c r="D35" i="26"/>
  <c r="C35" i="26"/>
  <c r="C37" i="26" s="1"/>
  <c r="F34" i="26"/>
  <c r="F33" i="26"/>
  <c r="F32" i="26"/>
  <c r="F31" i="26"/>
  <c r="F30" i="26"/>
  <c r="F29" i="26"/>
  <c r="F28" i="26"/>
  <c r="F27" i="26"/>
  <c r="F26" i="26"/>
  <c r="F25" i="26"/>
  <c r="F24" i="26"/>
  <c r="F23" i="26"/>
  <c r="F22" i="26"/>
  <c r="F21" i="26"/>
  <c r="F20" i="26"/>
  <c r="F19" i="26"/>
  <c r="F18" i="26"/>
  <c r="F17" i="26"/>
  <c r="F16" i="26"/>
  <c r="F15" i="26"/>
  <c r="F14" i="26"/>
  <c r="F13" i="26"/>
  <c r="F12" i="26"/>
  <c r="F11" i="26"/>
  <c r="F10" i="26"/>
  <c r="F9" i="26"/>
  <c r="F8" i="26"/>
  <c r="F7" i="26"/>
  <c r="F6" i="26"/>
  <c r="F5" i="26"/>
  <c r="F4" i="26"/>
  <c r="Z2" i="26"/>
  <c r="V19" i="25"/>
  <c r="S18" i="25"/>
  <c r="T18" i="25" s="1"/>
  <c r="V18" i="25" s="1"/>
  <c r="S17" i="25"/>
  <c r="T17" i="25" s="1"/>
  <c r="V17" i="25" s="1"/>
  <c r="R37" i="24"/>
  <c r="V37" i="24" s="1"/>
  <c r="S35" i="24"/>
  <c r="T35" i="24" s="1"/>
  <c r="V35" i="24" s="1"/>
  <c r="S34" i="24"/>
  <c r="T34" i="24" s="1"/>
  <c r="V34" i="24" s="1"/>
  <c r="S33" i="24"/>
  <c r="T33" i="24" s="1"/>
  <c r="V33" i="24" s="1"/>
  <c r="S32" i="24"/>
  <c r="T32" i="24" s="1"/>
  <c r="V32" i="24" s="1"/>
  <c r="S31" i="24"/>
  <c r="T31" i="24" s="1"/>
  <c r="V31" i="24" s="1"/>
  <c r="S30" i="24"/>
  <c r="T30" i="24" s="1"/>
  <c r="V30" i="24" s="1"/>
  <c r="S29" i="24"/>
  <c r="T29" i="24" s="1"/>
  <c r="V29" i="24" s="1"/>
  <c r="T28" i="24"/>
  <c r="V28" i="24" s="1"/>
  <c r="S28" i="24"/>
  <c r="T27" i="24"/>
  <c r="V27" i="24" s="1"/>
  <c r="S27" i="24"/>
  <c r="S26" i="24"/>
  <c r="T26" i="24" s="1"/>
  <c r="V26" i="24" s="1"/>
  <c r="N1" i="24"/>
  <c r="N21" i="24"/>
  <c r="N10" i="24"/>
  <c r="F37" i="26" l="1"/>
  <c r="J5" i="26" s="1"/>
  <c r="F58" i="26"/>
  <c r="E56" i="26"/>
  <c r="D58" i="26"/>
  <c r="V39" i="24"/>
  <c r="N10" i="23"/>
  <c r="D58" i="24"/>
  <c r="Q10" i="23"/>
  <c r="Q9" i="23"/>
  <c r="Q8" i="23"/>
  <c r="Q7" i="23"/>
  <c r="Q6" i="23"/>
  <c r="Q5" i="23"/>
  <c r="Q3" i="23"/>
  <c r="Q8" i="22"/>
  <c r="Q7" i="22"/>
  <c r="Q6" i="22"/>
  <c r="Q5" i="22"/>
  <c r="Q11" i="18"/>
  <c r="Q10" i="18"/>
  <c r="J36" i="26" l="1"/>
  <c r="Q3" i="22"/>
  <c r="D56" i="25"/>
  <c r="I50" i="25"/>
  <c r="I47" i="25"/>
  <c r="E47" i="25"/>
  <c r="F36" i="25"/>
  <c r="D35" i="25"/>
  <c r="D37" i="25" s="1"/>
  <c r="C35" i="25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Z2" i="25"/>
  <c r="D56" i="24"/>
  <c r="F53" i="24" s="1"/>
  <c r="F56" i="24" s="1"/>
  <c r="I50" i="24"/>
  <c r="E50" i="24"/>
  <c r="I47" i="24"/>
  <c r="E47" i="24"/>
  <c r="C37" i="24"/>
  <c r="F36" i="24"/>
  <c r="D35" i="24"/>
  <c r="D37" i="24" s="1"/>
  <c r="C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D56" i="23"/>
  <c r="D58" i="23" s="1"/>
  <c r="I50" i="23"/>
  <c r="I47" i="23"/>
  <c r="E47" i="23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N21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N1" i="23"/>
  <c r="E50" i="18"/>
  <c r="Q5" i="18"/>
  <c r="Q6" i="18"/>
  <c r="Q7" i="18"/>
  <c r="Q8" i="18"/>
  <c r="Q9" i="18"/>
  <c r="N19" i="22"/>
  <c r="N8" i="22"/>
  <c r="N1" i="22"/>
  <c r="N1" i="18"/>
  <c r="N8" i="18"/>
  <c r="N19" i="18"/>
  <c r="N19" i="17"/>
  <c r="N9" i="17"/>
  <c r="D56" i="22"/>
  <c r="I47" i="22"/>
  <c r="E47" i="22"/>
  <c r="C37" i="22"/>
  <c r="F36" i="22"/>
  <c r="D35" i="22"/>
  <c r="D37" i="22" s="1"/>
  <c r="C35" i="22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Q4" i="18"/>
  <c r="Q3" i="18"/>
  <c r="Q5" i="17"/>
  <c r="Q4" i="17"/>
  <c r="Q3" i="17"/>
  <c r="N9" i="16"/>
  <c r="N19" i="16"/>
  <c r="E50" i="16"/>
  <c r="Q5" i="16"/>
  <c r="Q4" i="16"/>
  <c r="Q3" i="16"/>
  <c r="E50" i="15"/>
  <c r="F53" i="15"/>
  <c r="D56" i="15"/>
  <c r="J35" i="8"/>
  <c r="C37" i="25" l="1"/>
  <c r="D58" i="25"/>
  <c r="F37" i="25"/>
  <c r="J36" i="25" s="1"/>
  <c r="F37" i="24"/>
  <c r="J36" i="24" s="1"/>
  <c r="F53" i="22"/>
  <c r="F56" i="22" s="1"/>
  <c r="E56" i="22" s="1"/>
  <c r="D58" i="22"/>
  <c r="F37" i="23"/>
  <c r="F53" i="25"/>
  <c r="F56" i="25" s="1"/>
  <c r="F58" i="24"/>
  <c r="E56" i="24"/>
  <c r="F53" i="23"/>
  <c r="F56" i="23" s="1"/>
  <c r="F37" i="22"/>
  <c r="L36" i="9"/>
  <c r="F58" i="9"/>
  <c r="D58" i="9"/>
  <c r="F50" i="9"/>
  <c r="D56" i="9"/>
  <c r="Q11" i="9"/>
  <c r="N40" i="8"/>
  <c r="N46" i="8" s="1"/>
  <c r="F58" i="8"/>
  <c r="D58" i="8"/>
  <c r="N12" i="8"/>
  <c r="N11" i="8"/>
  <c r="N10" i="8"/>
  <c r="N9" i="8"/>
  <c r="N8" i="8"/>
  <c r="M6" i="8"/>
  <c r="L36" i="6"/>
  <c r="F58" i="6"/>
  <c r="D58" i="6"/>
  <c r="D56" i="6"/>
  <c r="D58" i="5"/>
  <c r="D56" i="20"/>
  <c r="D58" i="20" s="1"/>
  <c r="I50" i="20"/>
  <c r="E50" i="20"/>
  <c r="I47" i="20"/>
  <c r="E47" i="20"/>
  <c r="F36" i="20"/>
  <c r="D35" i="20"/>
  <c r="D37" i="20" s="1"/>
  <c r="C35" i="20"/>
  <c r="C37" i="20" s="1"/>
  <c r="N34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D56" i="19"/>
  <c r="D58" i="19" s="1"/>
  <c r="I50" i="19"/>
  <c r="E50" i="19"/>
  <c r="I47" i="19"/>
  <c r="E47" i="19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AC2" i="19"/>
  <c r="D56" i="21"/>
  <c r="D58" i="21" s="1"/>
  <c r="I50" i="21"/>
  <c r="E50" i="21"/>
  <c r="I47" i="21"/>
  <c r="E47" i="21"/>
  <c r="F36" i="21"/>
  <c r="D35" i="21"/>
  <c r="D37" i="21" s="1"/>
  <c r="C35" i="21"/>
  <c r="C37" i="21" s="1"/>
  <c r="N34" i="2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D56" i="18"/>
  <c r="D58" i="18" s="1"/>
  <c r="I50" i="18"/>
  <c r="I47" i="18"/>
  <c r="E47" i="18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AC2" i="18"/>
  <c r="D56" i="17"/>
  <c r="D58" i="17" s="1"/>
  <c r="I50" i="17"/>
  <c r="I47" i="17"/>
  <c r="E47" i="17"/>
  <c r="D37" i="17"/>
  <c r="C37" i="17"/>
  <c r="F36" i="17"/>
  <c r="D35" i="17"/>
  <c r="C35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AC2" i="17"/>
  <c r="D56" i="16"/>
  <c r="D58" i="16" s="1"/>
  <c r="I47" i="16"/>
  <c r="E47" i="16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AC2" i="16"/>
  <c r="D58" i="15"/>
  <c r="I50" i="15"/>
  <c r="I47" i="15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AC2" i="15"/>
  <c r="D56" i="14"/>
  <c r="D58" i="14" s="1"/>
  <c r="I50" i="14"/>
  <c r="E50" i="14"/>
  <c r="I47" i="14"/>
  <c r="E47" i="14"/>
  <c r="C37" i="14"/>
  <c r="F36" i="14"/>
  <c r="D35" i="14"/>
  <c r="D37" i="14" s="1"/>
  <c r="C35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7" i="14" s="1"/>
  <c r="AC2" i="14"/>
  <c r="D56" i="13"/>
  <c r="D58" i="13" s="1"/>
  <c r="I50" i="13"/>
  <c r="E50" i="13"/>
  <c r="I47" i="13"/>
  <c r="E47" i="13"/>
  <c r="C37" i="13"/>
  <c r="F36" i="13"/>
  <c r="D35" i="13"/>
  <c r="D37" i="13" s="1"/>
  <c r="C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7" i="13" s="1"/>
  <c r="AC2" i="13"/>
  <c r="D56" i="11"/>
  <c r="D58" i="11" s="1"/>
  <c r="I50" i="11"/>
  <c r="E50" i="11"/>
  <c r="I47" i="11"/>
  <c r="E47" i="11"/>
  <c r="C37" i="11"/>
  <c r="F36" i="11"/>
  <c r="D35" i="11"/>
  <c r="D37" i="11" s="1"/>
  <c r="C35" i="1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7" i="11" s="1"/>
  <c r="AC2" i="11"/>
  <c r="D56" i="10"/>
  <c r="D58" i="10" s="1"/>
  <c r="I50" i="10"/>
  <c r="E50" i="10"/>
  <c r="I47" i="10"/>
  <c r="E47" i="10"/>
  <c r="C37" i="10"/>
  <c r="F36" i="10"/>
  <c r="D35" i="10"/>
  <c r="D37" i="10" s="1"/>
  <c r="C35" i="10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7" i="10" s="1"/>
  <c r="AC2" i="10"/>
  <c r="I50" i="9"/>
  <c r="I47" i="9"/>
  <c r="E47" i="9"/>
  <c r="D37" i="9"/>
  <c r="F36" i="9"/>
  <c r="D35" i="9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AC2" i="9"/>
  <c r="D56" i="8"/>
  <c r="I50" i="8"/>
  <c r="I47" i="8"/>
  <c r="E47" i="8"/>
  <c r="F36" i="8"/>
  <c r="D35" i="8"/>
  <c r="D37" i="8" s="1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AC2" i="8"/>
  <c r="D56" i="7"/>
  <c r="D58" i="7" s="1"/>
  <c r="I50" i="7"/>
  <c r="E50" i="7"/>
  <c r="I47" i="7"/>
  <c r="E47" i="7"/>
  <c r="F36" i="7"/>
  <c r="D35" i="7"/>
  <c r="D37" i="7" s="1"/>
  <c r="C35" i="7"/>
  <c r="C37" i="7" s="1"/>
  <c r="N34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AC2" i="7"/>
  <c r="I50" i="6"/>
  <c r="E50" i="6"/>
  <c r="I47" i="6"/>
  <c r="E47" i="6"/>
  <c r="D56" i="5"/>
  <c r="I50" i="5"/>
  <c r="E50" i="5"/>
  <c r="I47" i="5"/>
  <c r="E47" i="5"/>
  <c r="F36" i="6"/>
  <c r="D35" i="6"/>
  <c r="D37" i="6" s="1"/>
  <c r="C35" i="6"/>
  <c r="C37" i="6" s="1"/>
  <c r="N34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AC2" i="6"/>
  <c r="F36" i="5"/>
  <c r="D35" i="5"/>
  <c r="D37" i="5" s="1"/>
  <c r="C35" i="5"/>
  <c r="C37" i="5" s="1"/>
  <c r="N34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AC2" i="5"/>
  <c r="J36" i="23" l="1"/>
  <c r="F58" i="22"/>
  <c r="J36" i="22"/>
  <c r="F58" i="25"/>
  <c r="E56" i="25"/>
  <c r="F58" i="23"/>
  <c r="E56" i="23"/>
  <c r="F37" i="18"/>
  <c r="J36" i="18" s="1"/>
  <c r="F37" i="17"/>
  <c r="F37" i="16"/>
  <c r="F37" i="15"/>
  <c r="F58" i="15" s="1"/>
  <c r="F37" i="9"/>
  <c r="J36" i="9" s="1"/>
  <c r="F37" i="8"/>
  <c r="F37" i="6"/>
  <c r="F53" i="7"/>
  <c r="F56" i="7" s="1"/>
  <c r="E56" i="7" s="1"/>
  <c r="F37" i="5"/>
  <c r="J36" i="5" s="1"/>
  <c r="F56" i="8"/>
  <c r="F37" i="20"/>
  <c r="F53" i="20"/>
  <c r="F56" i="20" s="1"/>
  <c r="F37" i="19"/>
  <c r="J5" i="19" s="1"/>
  <c r="F53" i="19"/>
  <c r="F56" i="19" s="1"/>
  <c r="F37" i="21"/>
  <c r="J5" i="21" s="1"/>
  <c r="J35" i="21" s="1"/>
  <c r="F53" i="21"/>
  <c r="F56" i="21" s="1"/>
  <c r="F53" i="18"/>
  <c r="F56" i="18" s="1"/>
  <c r="F56" i="17"/>
  <c r="F53" i="16"/>
  <c r="F56" i="16" s="1"/>
  <c r="F56" i="15"/>
  <c r="J5" i="14"/>
  <c r="J36" i="14"/>
  <c r="F53" i="14"/>
  <c r="F56" i="14" s="1"/>
  <c r="J5" i="13"/>
  <c r="J36" i="13"/>
  <c r="F53" i="13"/>
  <c r="F56" i="13" s="1"/>
  <c r="J5" i="11"/>
  <c r="J36" i="11"/>
  <c r="F53" i="11"/>
  <c r="F56" i="11" s="1"/>
  <c r="J5" i="10"/>
  <c r="J36" i="10"/>
  <c r="F53" i="10"/>
  <c r="F56" i="10" s="1"/>
  <c r="F53" i="9"/>
  <c r="F56" i="9" s="1"/>
  <c r="F37" i="7"/>
  <c r="F58" i="7"/>
  <c r="F56" i="6"/>
  <c r="F56" i="5"/>
  <c r="F58" i="5" s="1"/>
  <c r="J36" i="17" l="1"/>
  <c r="F58" i="17"/>
  <c r="J36" i="16"/>
  <c r="J36" i="15"/>
  <c r="L36" i="15" s="1"/>
  <c r="E56" i="8"/>
  <c r="J36" i="8"/>
  <c r="L36" i="8" s="1"/>
  <c r="J36" i="6"/>
  <c r="L36" i="5"/>
  <c r="J36" i="7"/>
  <c r="J36" i="19"/>
  <c r="J36" i="20"/>
  <c r="F58" i="20"/>
  <c r="E56" i="20"/>
  <c r="F58" i="19"/>
  <c r="E56" i="19"/>
  <c r="J36" i="21"/>
  <c r="J39" i="21" s="1"/>
  <c r="F58" i="21"/>
  <c r="E56" i="21"/>
  <c r="F58" i="18"/>
  <c r="E56" i="18"/>
  <c r="E56" i="17"/>
  <c r="F58" i="16"/>
  <c r="E56" i="16"/>
  <c r="E56" i="15"/>
  <c r="F58" i="14"/>
  <c r="E56" i="14"/>
  <c r="F58" i="13"/>
  <c r="E56" i="13"/>
  <c r="F58" i="11"/>
  <c r="E56" i="11"/>
  <c r="F58" i="10"/>
  <c r="E56" i="10"/>
  <c r="E56" i="9"/>
  <c r="E56" i="6"/>
  <c r="E56" i="5"/>
  <c r="N39" i="21" l="1"/>
  <c r="N41" i="21" s="1"/>
  <c r="J4" i="19"/>
  <c r="J35" i="19" s="1"/>
  <c r="J39" i="19" s="1"/>
  <c r="N39" i="19" l="1"/>
  <c r="N41" i="19" s="1"/>
  <c r="J4" i="20"/>
  <c r="J35" i="20" l="1"/>
  <c r="J39" i="20" s="1"/>
  <c r="N39" i="20" l="1"/>
  <c r="N41" i="20" s="1"/>
  <c r="J4" i="7"/>
  <c r="J35" i="7" l="1"/>
  <c r="J39" i="7" s="1"/>
  <c r="J4" i="5" l="1"/>
  <c r="N39" i="7"/>
  <c r="N41" i="7" s="1"/>
  <c r="J35" i="5" l="1"/>
  <c r="J39" i="5" s="1"/>
  <c r="N39" i="5" l="1"/>
  <c r="N41" i="5" s="1"/>
  <c r="J4" i="6"/>
  <c r="J35" i="6" l="1"/>
  <c r="J39" i="6" s="1"/>
  <c r="J4" i="8" l="1"/>
  <c r="N39" i="6"/>
  <c r="N41" i="6" s="1"/>
  <c r="J39" i="8" l="1"/>
  <c r="J4" i="9" s="1"/>
  <c r="N39" i="8" l="1"/>
  <c r="N41" i="8" s="1"/>
  <c r="J35" i="9" l="1"/>
  <c r="J39" i="9" s="1"/>
  <c r="J4" i="10" l="1"/>
  <c r="N39" i="9"/>
  <c r="N41" i="9" s="1"/>
  <c r="J35" i="10" l="1"/>
  <c r="J39" i="10" s="1"/>
  <c r="J4" i="11" l="1"/>
  <c r="N39" i="10"/>
  <c r="N41" i="10" s="1"/>
  <c r="J35" i="11" l="1"/>
  <c r="J39" i="11" s="1"/>
  <c r="J4" i="13" l="1"/>
  <c r="N39" i="11"/>
  <c r="N41" i="11" s="1"/>
  <c r="J35" i="13" l="1"/>
  <c r="J39" i="13" s="1"/>
  <c r="J4" i="14" l="1"/>
  <c r="J35" i="14" l="1"/>
  <c r="J39" i="14" s="1"/>
  <c r="J4" i="15" l="1"/>
  <c r="J35" i="15" l="1"/>
  <c r="J39" i="15" s="1"/>
  <c r="J4" i="16" l="1"/>
  <c r="J35" i="16" l="1"/>
  <c r="J39" i="16" s="1"/>
  <c r="J4" i="17" l="1"/>
  <c r="J35" i="17" l="1"/>
  <c r="J39" i="17" s="1"/>
  <c r="J4" i="18" l="1"/>
  <c r="J35" i="18" l="1"/>
  <c r="J39" i="18" s="1"/>
  <c r="J4" i="22" s="1"/>
  <c r="J35" i="22" s="1"/>
  <c r="J39" i="22" s="1"/>
  <c r="J4" i="23" s="1"/>
  <c r="J35" i="23" s="1"/>
  <c r="J39" i="23" s="1"/>
  <c r="J4" i="24" s="1"/>
  <c r="J35" i="24" s="1"/>
  <c r="J39" i="24" s="1"/>
  <c r="J4" i="25" s="1"/>
  <c r="J35" i="25" s="1"/>
  <c r="J39" i="25" s="1"/>
  <c r="J4" i="26" s="1"/>
  <c r="J35" i="26" s="1"/>
  <c r="J39" i="2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10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- 11.710 LT (09/11/2024-11/11/2024-24/11/2024 TARİHİNDEKİ İĞNELİ SÜT 8,5 TL DEN ALINDI)       
 -  4.908 LT (12/11/2024 830 LT  - 26/11/2024 4.078 LTTARİHİNDEKİ İĞNELİ SÜT 8 TL DEN ALINDI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9" authorId="0" shapeId="0" xr:uid="{00000000-0006-0000-0400-000001000000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27/01/2025 5714 lt İlaçlı  13 tl den alındı</t>
        </r>
      </text>
    </comment>
    <comment ref="J10" authorId="0" shapeId="0" xr:uid="{00000000-0006-0000-0400-000002000000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SU KESİNTİSİ 327 lt x 16 tl</t>
        </r>
      </text>
    </comment>
    <comment ref="J11" authorId="0" shapeId="0" xr:uid="{00000000-0006-0000-0400-000003000000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YAĞ CEZASI 178830 lt x 0,20 tl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9" authorId="0" shapeId="0" xr:uid="{00000000-0006-0000-0500-000001000000}">
      <text>
        <r>
          <rPr>
            <b/>
            <sz val="9"/>
            <color indexed="81"/>
            <rFont val="Tahoma"/>
            <family val="2"/>
            <charset val="162"/>
          </rPr>
          <t>10 Şub. 500 lt x 10 tl Kusguncuk sütü bozdu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  <comment ref="J10" authorId="0" shapeId="0" xr:uid="{00000000-0006-0000-0500-000002000000}">
      <text>
        <r>
          <rPr>
            <b/>
            <sz val="9"/>
            <color indexed="81"/>
            <rFont val="Tahoma"/>
            <family val="2"/>
            <charset val="162"/>
          </rPr>
          <t>Su 488 lt x 15,40 tl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  <comment ref="J11" authorId="0" shapeId="0" xr:uid="{00000000-0006-0000-0500-000003000000}">
      <text>
        <r>
          <rPr>
            <b/>
            <sz val="9"/>
            <color indexed="81"/>
            <rFont val="Tahoma"/>
            <family val="2"/>
            <charset val="162"/>
          </rPr>
          <t>10 Şubat red olan süt nakliyesi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10" authorId="0" shapeId="0" xr:uid="{00000000-0006-0000-0600-000001000000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09 Mart 5900 lt x 7 tl Tozlu değer yüksek ,17 Mart 4570 lt x 8 tl Kesik 
</t>
        </r>
      </text>
    </comment>
  </commentList>
</comments>
</file>

<file path=xl/sharedStrings.xml><?xml version="1.0" encoding="utf-8"?>
<sst xmlns="http://schemas.openxmlformats.org/spreadsheetml/2006/main" count="1698" uniqueCount="195">
  <si>
    <t>TARİH</t>
  </si>
  <si>
    <t>FİYAT</t>
  </si>
  <si>
    <t>TUTAR</t>
  </si>
  <si>
    <t>NAKLİYE KDV</t>
  </si>
  <si>
    <t>DEVİR</t>
  </si>
  <si>
    <t>MÜSTAHSİL KESİNTİSİ</t>
  </si>
  <si>
    <t>VİO</t>
  </si>
  <si>
    <t>FARK</t>
  </si>
  <si>
    <t>KDV</t>
  </si>
  <si>
    <t>MİKTAR</t>
  </si>
  <si>
    <t>BEDEL</t>
  </si>
  <si>
    <t>STOPAJ</t>
  </si>
  <si>
    <t>SONUÇ</t>
  </si>
  <si>
    <t>FATURALI MÜSTAHSİL</t>
  </si>
  <si>
    <t>YASAL KESİNTİ</t>
  </si>
  <si>
    <t>MAKBUZLU  MÜSTAHSİL</t>
  </si>
  <si>
    <t xml:space="preserve">NAKLİYE 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</si>
  <si>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</si>
  <si>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</si>
  <si>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</si>
  <si>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</si>
  <si>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</si>
  <si>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</si>
  <si>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</si>
  <si>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</si>
  <si>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</si>
  <si>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</si>
  <si>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</si>
  <si>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</si>
  <si>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</si>
  <si>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SABAH</t>
  </si>
  <si>
    <t>AKŞAM</t>
  </si>
  <si>
    <t xml:space="preserve">FİYAT </t>
  </si>
  <si>
    <t>AÇIKLAMA</t>
  </si>
  <si>
    <t>TOPLAM</t>
  </si>
  <si>
    <t>TOPLAM ALINAN</t>
  </si>
  <si>
    <t>KG</t>
  </si>
  <si>
    <t>SÜT TUTARI</t>
  </si>
  <si>
    <t>LT</t>
  </si>
  <si>
    <t>TANK LİTRE</t>
  </si>
  <si>
    <t>KALAN ALACAK-BORÇ TUTARI</t>
  </si>
  <si>
    <t>MÜSTAHSİL KDV</t>
  </si>
  <si>
    <t xml:space="preserve">YEM TUTARI </t>
  </si>
  <si>
    <t>KALİTE CEZASI</t>
  </si>
  <si>
    <t>MURAT TOKER</t>
  </si>
  <si>
    <t>AKPRO SÜT ÖZEL -2</t>
  </si>
  <si>
    <t>MÜST. KES.</t>
  </si>
  <si>
    <t>V. EYYÜP AĞA EFT</t>
  </si>
  <si>
    <t>V KATILIM</t>
  </si>
  <si>
    <t>518 LT FİYAT FARKI</t>
  </si>
  <si>
    <t>MÜSTAH SİL KESİNTİSİ</t>
  </si>
  <si>
    <t>V. KATILIM</t>
  </si>
  <si>
    <t>AK GIDA ALKALİ</t>
  </si>
  <si>
    <t>87 LT SU FİYAT FARKI</t>
  </si>
  <si>
    <t>AKPRO SÜT</t>
  </si>
  <si>
    <t>434 AD</t>
  </si>
  <si>
    <t>2 KİŞİ SINAV ÜCRETİ</t>
  </si>
  <si>
    <t>YM2</t>
  </si>
  <si>
    <t>Satış</t>
  </si>
  <si>
    <t>AKPRO SÜT ÖZEL - 2</t>
  </si>
  <si>
    <t>AD</t>
  </si>
  <si>
    <t>OCAK SÜTÜNE YAZILACAK</t>
  </si>
  <si>
    <t>ŞUBAT SÜTÜNE YAZILACAK</t>
  </si>
  <si>
    <t>OCAK SÜTÜNE YAZILDI</t>
  </si>
  <si>
    <t>Z. EYYÜP AĞA</t>
  </si>
  <si>
    <t>V. EYYÜP AĞA</t>
  </si>
  <si>
    <t>59</t>
  </si>
  <si>
    <t>EA1</t>
  </si>
  <si>
    <t>Vade:90 Tes.Tar.08.01.25</t>
  </si>
  <si>
    <t>BİOEASY YRM 1087 BCT RAPİD TEST KİTİ</t>
  </si>
  <si>
    <t>Tes.Tar. 02/01/2025</t>
  </si>
  <si>
    <t>1087 TEST KİTİ</t>
  </si>
  <si>
    <t>Kalite Cezası</t>
  </si>
  <si>
    <t>Su Kesintisi</t>
  </si>
  <si>
    <t>Yağ Kesintisi</t>
  </si>
  <si>
    <t xml:space="preserve">Kalibrasyon Ücreti </t>
  </si>
  <si>
    <t>çek-1523</t>
  </si>
  <si>
    <t>çek-3497081</t>
  </si>
  <si>
    <t>9</t>
  </si>
  <si>
    <t>AKPRO SÜT AKTIF</t>
  </si>
  <si>
    <t>Şubat Sütünde kesilecek</t>
  </si>
  <si>
    <t xml:space="preserve">26/02/2025 te ramanzan erten dedi fiyat 15,40 tl </t>
  </si>
  <si>
    <t>Nakliye Bedeli</t>
  </si>
  <si>
    <t>ŞUBAT SÜTÜNE YAZILDI</t>
  </si>
  <si>
    <t xml:space="preserve">Bayram sütü 16871 lt x 10 tl </t>
  </si>
  <si>
    <t>Akpro Süt Özel-2 (400 Ad)</t>
  </si>
  <si>
    <t>MART SÜTÜNE YAZILDI</t>
  </si>
  <si>
    <t xml:space="preserve">Kalite Cezası </t>
  </si>
  <si>
    <t>Su 77 lt x 15,40 tl</t>
  </si>
  <si>
    <t>Mart (Yağ Oranı 3,3) 173.897 Lt X 0,15 Tl</t>
  </si>
  <si>
    <t>AKPRO SÜT AKTİF</t>
  </si>
  <si>
    <t>Akpro Süt Aktif 540 Ad.</t>
  </si>
  <si>
    <t>NİSAN SÜTÜNE YAZILDI</t>
  </si>
  <si>
    <t>1 Nisan 5420 lt x 10 tl</t>
  </si>
  <si>
    <t>Yağ  (3,4) 107.094 Lt x 0,25 tl</t>
  </si>
  <si>
    <t xml:space="preserve"> </t>
  </si>
  <si>
    <t>Z.EYYÜP AĞA</t>
  </si>
  <si>
    <t>V.EYYÜP AĞA</t>
  </si>
  <si>
    <t>Z.K.EYYÜP AĞA</t>
  </si>
  <si>
    <t>Tes.Tar. 10/09 12 Ad. 1087 Kit</t>
  </si>
  <si>
    <t>08/09 3685 LT ANTB. 13 TL</t>
  </si>
  <si>
    <t>10/09 377 LT ANTB. 13 TL</t>
  </si>
  <si>
    <t>29/09 3500 LT KESİK 13 TL</t>
  </si>
  <si>
    <t xml:space="preserve">FİYAT FARKI </t>
  </si>
  <si>
    <t>YOK</t>
  </si>
  <si>
    <t>YEMCİ BEY BESİ GELİŞTİRME YEMİ</t>
  </si>
  <si>
    <t>YEMCİ BEY BUZAĞI BÜYÜTME</t>
  </si>
  <si>
    <t>YEMCİ BEY SÜT 19 PRENSES YEMİ PELET</t>
  </si>
  <si>
    <t>Kasım Sütünden Kesilecek</t>
  </si>
  <si>
    <t>Tes.Tar. 05/10 12 Ad. 1087 Kit</t>
  </si>
  <si>
    <t>yok</t>
  </si>
  <si>
    <t>AVANS</t>
  </si>
  <si>
    <t>AVANS VERİLEN KİŞİLER</t>
  </si>
  <si>
    <t>İBRAHİM YILMAZ</t>
  </si>
  <si>
    <t>HASAN YILMAZ</t>
  </si>
  <si>
    <t>YASİN ÖZCAN</t>
  </si>
  <si>
    <t>ŞEREF YILMAZ</t>
  </si>
  <si>
    <t>YALÇIN YILMAZ</t>
  </si>
  <si>
    <t>ERCAN ÖZCAN</t>
  </si>
  <si>
    <t>YAŞAR ÖZER</t>
  </si>
  <si>
    <t>BAYRAM YILMAZ</t>
  </si>
  <si>
    <t>KARAATLI KÖYÜNE MURAT ABİ BU PARAYI AVANS DAĞITTI.</t>
  </si>
  <si>
    <t>İLERLEYEN DÖNEMDE BU AVANSLAR MURAT ABİ İLE İŞTİŞARE EDİLEREK KESİNTİ YAPILACAKTIR.</t>
  </si>
  <si>
    <t>SÜT SAĞIM MAKİNE ÖDEMESİ</t>
  </si>
  <si>
    <t>05/10 4135 LT KESİK 14 TL</t>
  </si>
  <si>
    <t>06/10 3860 LT KESİK 14 TL</t>
  </si>
  <si>
    <t>08/10 4208 LT KESİK 14 TL</t>
  </si>
  <si>
    <t>14/10 4333 LT KESİK 14 TL</t>
  </si>
  <si>
    <t>19/10 4862 LT KESİK 14 TL</t>
  </si>
  <si>
    <t>25/10 5402 LT KESİK 14 TL</t>
  </si>
  <si>
    <t>Yemcibey Besi 50 Ad.</t>
  </si>
  <si>
    <t>Yemcibey Buz. 20 Ad.</t>
  </si>
  <si>
    <t>Yemcibey Prenses 450 Ad.</t>
  </si>
  <si>
    <t>KASIM SÜTÜNE YAZILDI</t>
  </si>
  <si>
    <t>VAKIF EYYÜPAĞA HVL</t>
  </si>
  <si>
    <t>Tes.Tar. 16/11 100 Ad. 4003Kit</t>
  </si>
  <si>
    <t>V.EYYÜPAĞA</t>
  </si>
  <si>
    <t>KAMER ARPA TAMAMLAYICI YEM</t>
  </si>
  <si>
    <t>KAMER S.SÜT YEMİ (KAMER" "A) 19 PRT.</t>
  </si>
  <si>
    <t>Aralık Sütünden Kesilecek</t>
  </si>
  <si>
    <t>YOKKKKKK</t>
  </si>
  <si>
    <t>FİYAT FARKI</t>
  </si>
  <si>
    <t>KAMER BUZAĞI BÜYÜTME YEMİ-PLT</t>
  </si>
  <si>
    <t>KAMER S.BESİ YEMİ (NERGİZ-PLT)</t>
  </si>
  <si>
    <t>KAMER S.BESİ YEMİ (ZÜMRÜT-PLT)</t>
  </si>
  <si>
    <t>Z.EYYÜPAĞA</t>
  </si>
  <si>
    <t>Tes.Tar. 31/12 100 Ad. 4003Kit</t>
  </si>
  <si>
    <t>Kamer Arpa Flake 40 Ad.</t>
  </si>
  <si>
    <t>Kamer A 480 Ad.</t>
  </si>
  <si>
    <t>Kamer A 540 Ad.</t>
  </si>
  <si>
    <t>Kamer Buz.Büy. 50 Ad.</t>
  </si>
  <si>
    <t>Kamer Nergiz Besi 30 Ad.</t>
  </si>
  <si>
    <t>Kamer Zümrüt Besi 20 Ad.</t>
  </si>
  <si>
    <t>Kamer A 450 Ad.</t>
  </si>
  <si>
    <t>ARALIK SÜTÜNE YAZILDI</t>
  </si>
  <si>
    <t>YMF</t>
  </si>
  <si>
    <t>Ocak Sütünden Kesilecek</t>
  </si>
  <si>
    <t>İade</t>
  </si>
  <si>
    <t>Yemcibey Prenses 145 Ad.</t>
  </si>
  <si>
    <t>Yemcibey Besi 60 Ad.</t>
  </si>
  <si>
    <t>Şubat Sütünden Kesilecek</t>
  </si>
  <si>
    <t>Tes.Tar. 18/01 100 Ad. 4003Kit</t>
  </si>
  <si>
    <t>EMANET BİLGE</t>
  </si>
  <si>
    <t>H.EYYÜPAĞA</t>
  </si>
  <si>
    <t>Kamer Buz.50 Ad.</t>
  </si>
  <si>
    <t>Kamer A 500 Ad.</t>
  </si>
  <si>
    <t>Kamer Besi 50 Ad.</t>
  </si>
  <si>
    <t>Kamer Besi 60 Ad.</t>
  </si>
  <si>
    <t>Kamer A 360 Ad.</t>
  </si>
  <si>
    <t>SU 180 LT</t>
  </si>
  <si>
    <t>ŞUBAT SÜTÜNE YAZILDI.</t>
  </si>
  <si>
    <t>AVANS KESİNTİSİ</t>
  </si>
  <si>
    <t>ANTİBİYOTİKLİ</t>
  </si>
  <si>
    <t>DEĞERLER YÜKSEK</t>
  </si>
  <si>
    <t>KESİK VE DEĞERLER YÜKSEK</t>
  </si>
  <si>
    <t>KESİK</t>
  </si>
  <si>
    <t>KESİK VE ANTİBİYOTİK</t>
  </si>
  <si>
    <t>Su</t>
  </si>
  <si>
    <t>SU 191 LT</t>
  </si>
  <si>
    <t>ANTİBİYOTİKLİ 4304 LT X 17 TL</t>
  </si>
  <si>
    <t>ANTİBİYOTİKLİ 4545 LT X 17 TL</t>
  </si>
  <si>
    <t xml:space="preserve">DEĞERLER YÜKSEK 3970 LT X 17 TL </t>
  </si>
  <si>
    <t>ANTİBİYOTİKLİ 500 LT X 17 TL</t>
  </si>
  <si>
    <t>KESİK VE DEĞERLER YÜKSEK 3716 LT X 17 TL</t>
  </si>
  <si>
    <t>KESİK 4269 LT X 17 TL</t>
  </si>
  <si>
    <t>KESİK 4297 LT X 17 TL</t>
  </si>
  <si>
    <t>KESİK VE ANTİBİYOTİK 4925 LT X 17 TL</t>
  </si>
  <si>
    <t xml:space="preserve">DEĞERLER YÜKSEK 4621 LT X 17 TL </t>
  </si>
  <si>
    <t>KESİK 4366 LT X 17 TL</t>
  </si>
  <si>
    <t>Z.KATILIM</t>
  </si>
  <si>
    <t>DEĞERLERİ YÜKSEK VE SODALI</t>
  </si>
  <si>
    <t>DEĞ.YÜK.-SODALI 3308 LT 17 TL</t>
  </si>
  <si>
    <t>DEĞ.YÜK.-SODA 2146 LT X 17 TL</t>
  </si>
  <si>
    <t>Tes.Tar. 02/04/2026 12 AD. TEST KİTİ</t>
  </si>
  <si>
    <t>MURAT TOKER ŞUBAT-MART SGK PRİMİ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</si>
</sst>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dd/mm/yyyy"/>
    <numFmt numFmtId="165" formatCode="#,##0.0"/>
    <numFmt numFmtId="166" formatCode="#,##0.000"/>
    <numFmt numFmtId="167" formatCode="&quot;₺&quot;#,##0.00"/>
    <numFmt numFmtId="168" formatCode="_-* #,##0_-;\-* #,##0_-;_-* &quot;-&quot;??_-;_-@_-"/>
    <numFmt numFmtId="169" formatCode="#0"/>
    <numFmt numFmtId="170" formatCode="#,##0.00000"/>
  </numFmts>
  <fonts count="6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  <font>
      <sz val="10"/>
      <name val="Arial"/>
      <family val="2"/>
      <charset val="162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ck">
        <color indexed="0"/>
      </top>
      <bottom/>
      <diagonal/>
    </border>
    <border>
      <left/>
      <right/>
      <top style="thin">
        <color indexed="64"/>
      </top>
      <bottom/>
      <diagonal/>
    </border>
  </borders>
  <cellStyleXfs count="490">
    <xf numFmtId="0" fontId="0" fillId="0" borderId="0"/>
    <xf numFmtId="0" fontId="42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43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3" applyNumberFormat="0" applyFill="0" applyAlignment="0" applyProtection="0"/>
    <xf numFmtId="0" fontId="48" fillId="0" borderId="14" applyNumberFormat="0" applyFill="0" applyAlignment="0" applyProtection="0"/>
    <xf numFmtId="0" fontId="49" fillId="0" borderId="15" applyNumberFormat="0" applyFill="0" applyAlignment="0" applyProtection="0"/>
    <xf numFmtId="0" fontId="49" fillId="0" borderId="0" applyNumberFormat="0" applyFill="0" applyBorder="0" applyAlignment="0" applyProtection="0"/>
    <xf numFmtId="0" fontId="50" fillId="3" borderId="0" applyNumberFormat="0" applyBorder="0" applyAlignment="0" applyProtection="0"/>
    <xf numFmtId="0" fontId="51" fillId="4" borderId="0" applyNumberFormat="0" applyBorder="0" applyAlignment="0" applyProtection="0"/>
    <xf numFmtId="0" fontId="52" fillId="5" borderId="0" applyNumberFormat="0" applyBorder="0" applyAlignment="0" applyProtection="0"/>
    <xf numFmtId="0" fontId="53" fillId="6" borderId="16" applyNumberFormat="0" applyAlignment="0" applyProtection="0"/>
    <xf numFmtId="0" fontId="54" fillId="7" borderId="17" applyNumberFormat="0" applyAlignment="0" applyProtection="0"/>
    <xf numFmtId="0" fontId="55" fillId="7" borderId="16" applyNumberFormat="0" applyAlignment="0" applyProtection="0"/>
    <xf numFmtId="0" fontId="56" fillId="0" borderId="18" applyNumberFormat="0" applyFill="0" applyAlignment="0" applyProtection="0"/>
    <xf numFmtId="0" fontId="57" fillId="8" borderId="19" applyNumberFormat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3" fillId="0" borderId="21" applyNumberFormat="0" applyFill="0" applyAlignment="0" applyProtection="0"/>
    <xf numFmtId="0" fontId="60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60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6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60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60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60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9" borderId="20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9" borderId="20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45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43" fontId="45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0" fontId="37" fillId="9" borderId="20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9" borderId="20" applyNumberFormat="0" applyFont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2" fillId="0" borderId="0" applyNumberFormat="0" applyFont="0" applyFill="0" applyBorder="0" applyAlignment="0" applyProtection="0"/>
    <xf numFmtId="0" fontId="32" fillId="9" borderId="20" applyNumberFormat="0" applyFont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29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0" fontId="29" fillId="9" borderId="20" applyNumberFormat="0" applyFont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9" borderId="20" applyNumberFormat="0" applyFont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0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0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0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0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0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0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0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0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0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0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0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0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291">
    <xf numFmtId="0" fontId="0" fillId="0" borderId="0" xfId="0"/>
    <xf numFmtId="4" fontId="0" fillId="0" borderId="5" xfId="1" applyNumberFormat="1" applyFont="1" applyBorder="1"/>
    <xf numFmtId="3" fontId="0" fillId="0" borderId="5" xfId="0" applyNumberFormat="1" applyBorder="1"/>
    <xf numFmtId="4" fontId="0" fillId="0" borderId="0" xfId="0" applyNumberFormat="1"/>
    <xf numFmtId="43" fontId="0" fillId="0" borderId="0" xfId="5" applyFont="1"/>
    <xf numFmtId="0" fontId="0" fillId="0" borderId="5" xfId="0" applyBorder="1"/>
    <xf numFmtId="4" fontId="0" fillId="0" borderId="5" xfId="0" applyNumberFormat="1" applyBorder="1"/>
    <xf numFmtId="43" fontId="0" fillId="0" borderId="0" xfId="0" applyNumberFormat="1"/>
    <xf numFmtId="4" fontId="0" fillId="0" borderId="0" xfId="1" applyNumberFormat="1" applyFont="1" applyBorder="1"/>
    <xf numFmtId="49" fontId="0" fillId="2" borderId="5" xfId="0" applyNumberFormat="1" applyFill="1" applyBorder="1" applyAlignment="1">
      <alignment horizontal="left"/>
    </xf>
    <xf numFmtId="43" fontId="34" fillId="34" borderId="0" xfId="5" applyFont="1" applyFill="1" applyAlignment="1">
      <alignment horizontal="center" vertical="center"/>
    </xf>
    <xf numFmtId="43" fontId="34" fillId="34" borderId="0" xfId="5" applyFont="1" applyFill="1" applyAlignment="1">
      <alignment horizontal="left" vertical="center"/>
    </xf>
    <xf numFmtId="43" fontId="43" fillId="34" borderId="0" xfId="5" applyFont="1" applyFill="1" applyAlignment="1">
      <alignment horizontal="center" vertical="center"/>
    </xf>
    <xf numFmtId="43" fontId="34" fillId="34" borderId="5" xfId="5" applyFont="1" applyFill="1" applyBorder="1" applyAlignment="1">
      <alignment horizontal="left" vertical="center"/>
    </xf>
    <xf numFmtId="0" fontId="0" fillId="34" borderId="5" xfId="0" applyFill="1" applyBorder="1"/>
    <xf numFmtId="43" fontId="43" fillId="34" borderId="5" xfId="5" applyFont="1" applyFill="1" applyBorder="1" applyAlignment="1">
      <alignment horizontal="center" vertical="center"/>
    </xf>
    <xf numFmtId="43" fontId="34" fillId="34" borderId="5" xfId="5" applyFont="1" applyFill="1" applyBorder="1" applyAlignment="1">
      <alignment horizontal="center" vertical="center"/>
    </xf>
    <xf numFmtId="0" fontId="34" fillId="0" borderId="0" xfId="0" applyFont="1"/>
    <xf numFmtId="4" fontId="34" fillId="0" borderId="0" xfId="0" applyNumberFormat="1" applyFont="1"/>
    <xf numFmtId="0" fontId="34" fillId="34" borderId="0" xfId="0" applyFont="1" applyFill="1"/>
    <xf numFmtId="43" fontId="34" fillId="34" borderId="0" xfId="5" applyFont="1" applyFill="1" applyAlignment="1">
      <alignment horizontal="left"/>
    </xf>
    <xf numFmtId="164" fontId="41" fillId="0" borderId="0" xfId="2" applyNumberFormat="1" applyAlignment="1">
      <alignment horizontal="left"/>
    </xf>
    <xf numFmtId="0" fontId="43" fillId="34" borderId="0" xfId="0" applyFont="1" applyFill="1"/>
    <xf numFmtId="43" fontId="0" fillId="34" borderId="0" xfId="0" applyNumberFormat="1" applyFill="1"/>
    <xf numFmtId="43" fontId="34" fillId="0" borderId="0" xfId="5" applyFont="1"/>
    <xf numFmtId="43" fontId="43" fillId="34" borderId="0" xfId="5" applyFont="1" applyFill="1"/>
    <xf numFmtId="0" fontId="44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/>
    </xf>
    <xf numFmtId="3" fontId="43" fillId="0" borderId="2" xfId="0" applyNumberFormat="1" applyFont="1" applyBorder="1" applyAlignment="1">
      <alignment horizontal="center"/>
    </xf>
    <xf numFmtId="0" fontId="43" fillId="0" borderId="2" xfId="0" applyFont="1" applyBorder="1" applyAlignment="1">
      <alignment horizontal="center"/>
    </xf>
    <xf numFmtId="166" fontId="43" fillId="0" borderId="2" xfId="0" applyNumberFormat="1" applyFont="1" applyBorder="1" applyAlignment="1">
      <alignment horizontal="center"/>
    </xf>
    <xf numFmtId="167" fontId="43" fillId="0" borderId="3" xfId="0" applyNumberFormat="1" applyFont="1" applyBorder="1" applyAlignment="1">
      <alignment horizontal="center"/>
    </xf>
    <xf numFmtId="0" fontId="43" fillId="0" borderId="10" xfId="0" applyFont="1" applyBorder="1" applyAlignment="1">
      <alignment horizontal="center"/>
    </xf>
    <xf numFmtId="4" fontId="43" fillId="0" borderId="3" xfId="0" applyNumberFormat="1" applyFon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66" fontId="0" fillId="0" borderId="5" xfId="0" applyNumberFormat="1" applyBorder="1"/>
    <xf numFmtId="167" fontId="0" fillId="0" borderId="6" xfId="0" applyNumberFormat="1" applyBorder="1"/>
    <xf numFmtId="0" fontId="0" fillId="2" borderId="4" xfId="0" applyFill="1" applyBorder="1"/>
    <xf numFmtId="0" fontId="0" fillId="2" borderId="11" xfId="0" applyFill="1" applyBorder="1"/>
    <xf numFmtId="0" fontId="0" fillId="2" borderId="5" xfId="0" applyFill="1" applyBorder="1"/>
    <xf numFmtId="4" fontId="0" fillId="2" borderId="6" xfId="0" applyNumberFormat="1" applyFill="1" applyBorder="1"/>
    <xf numFmtId="14" fontId="0" fillId="0" borderId="4" xfId="0" applyNumberFormat="1" applyBorder="1"/>
    <xf numFmtId="0" fontId="0" fillId="0" borderId="11" xfId="0" applyBorder="1"/>
    <xf numFmtId="4" fontId="0" fillId="0" borderId="6" xfId="0" applyNumberFormat="1" applyBorder="1"/>
    <xf numFmtId="0" fontId="0" fillId="0" borderId="4" xfId="0" applyBorder="1"/>
    <xf numFmtId="14" fontId="0" fillId="0" borderId="25" xfId="0" applyNumberFormat="1" applyBorder="1" applyAlignment="1">
      <alignment horizontal="center"/>
    </xf>
    <xf numFmtId="3" fontId="0" fillId="0" borderId="26" xfId="0" applyNumberFormat="1" applyBorder="1"/>
    <xf numFmtId="166" fontId="0" fillId="0" borderId="26" xfId="0" applyNumberFormat="1" applyBorder="1"/>
    <xf numFmtId="167" fontId="0" fillId="0" borderId="27" xfId="0" applyNumberFormat="1" applyBorder="1"/>
    <xf numFmtId="0" fontId="0" fillId="0" borderId="25" xfId="0" applyBorder="1"/>
    <xf numFmtId="0" fontId="0" fillId="0" borderId="28" xfId="0" applyBorder="1"/>
    <xf numFmtId="0" fontId="0" fillId="0" borderId="26" xfId="0" applyBorder="1"/>
    <xf numFmtId="4" fontId="0" fillId="0" borderId="27" xfId="0" applyNumberFormat="1" applyBorder="1"/>
    <xf numFmtId="0" fontId="0" fillId="0" borderId="1" xfId="0" applyBorder="1" applyAlignment="1">
      <alignment horizontal="center"/>
    </xf>
    <xf numFmtId="165" fontId="0" fillId="0" borderId="2" xfId="0" applyNumberFormat="1" applyBorder="1"/>
    <xf numFmtId="3" fontId="0" fillId="0" borderId="2" xfId="0" applyNumberFormat="1" applyBorder="1"/>
    <xf numFmtId="166" fontId="0" fillId="0" borderId="2" xfId="0" applyNumberFormat="1" applyBorder="1"/>
    <xf numFmtId="167" fontId="0" fillId="0" borderId="3" xfId="0" applyNumberFormat="1" applyBorder="1"/>
    <xf numFmtId="0" fontId="0" fillId="0" borderId="10" xfId="0" applyBorder="1"/>
    <xf numFmtId="4" fontId="0" fillId="2" borderId="3" xfId="0" applyNumberFormat="1" applyFill="1" applyBorder="1"/>
    <xf numFmtId="0" fontId="0" fillId="0" borderId="4" xfId="0" applyBorder="1" applyAlignment="1">
      <alignment horizontal="center"/>
    </xf>
    <xf numFmtId="165" fontId="0" fillId="0" borderId="5" xfId="0" applyNumberFormat="1" applyBorder="1"/>
    <xf numFmtId="0" fontId="0" fillId="0" borderId="7" xfId="0" applyBorder="1"/>
    <xf numFmtId="166" fontId="0" fillId="0" borderId="7" xfId="0" applyNumberFormat="1" applyBorder="1"/>
    <xf numFmtId="167" fontId="0" fillId="0" borderId="9" xfId="0" applyNumberFormat="1" applyBorder="1"/>
    <xf numFmtId="0" fontId="0" fillId="0" borderId="12" xfId="0" applyBorder="1"/>
    <xf numFmtId="4" fontId="0" fillId="0" borderId="9" xfId="0" applyNumberFormat="1" applyBorder="1"/>
    <xf numFmtId="164" fontId="0" fillId="0" borderId="0" xfId="0" applyNumberFormat="1" applyAlignment="1">
      <alignment horizontal="left"/>
    </xf>
    <xf numFmtId="43" fontId="28" fillId="0" borderId="0" xfId="5" applyFont="1"/>
    <xf numFmtId="43" fontId="44" fillId="0" borderId="5" xfId="5" applyFont="1" applyBorder="1" applyAlignment="1">
      <alignment horizontal="center" vertical="center" wrapText="1"/>
    </xf>
    <xf numFmtId="168" fontId="0" fillId="0" borderId="0" xfId="5" applyNumberFormat="1" applyFont="1"/>
    <xf numFmtId="168" fontId="44" fillId="0" borderId="5" xfId="5" applyNumberFormat="1" applyFont="1" applyBorder="1" applyAlignment="1">
      <alignment horizontal="center" vertical="center" wrapText="1"/>
    </xf>
    <xf numFmtId="14" fontId="0" fillId="0" borderId="5" xfId="0" applyNumberFormat="1" applyBorder="1"/>
    <xf numFmtId="168" fontId="0" fillId="0" borderId="5" xfId="5" applyNumberFormat="1" applyFont="1" applyBorder="1"/>
    <xf numFmtId="43" fontId="0" fillId="0" borderId="5" xfId="5" applyFont="1" applyBorder="1"/>
    <xf numFmtId="14" fontId="0" fillId="2" borderId="5" xfId="0" applyNumberFormat="1" applyFill="1" applyBorder="1"/>
    <xf numFmtId="168" fontId="0" fillId="2" borderId="5" xfId="5" applyNumberFormat="1" applyFont="1" applyFill="1" applyBorder="1"/>
    <xf numFmtId="43" fontId="0" fillId="2" borderId="5" xfId="5" applyFont="1" applyFill="1" applyBorder="1"/>
    <xf numFmtId="49" fontId="0" fillId="0" borderId="0" xfId="0" applyNumberFormat="1" applyAlignment="1">
      <alignment horizontal="left"/>
    </xf>
    <xf numFmtId="164" fontId="0" fillId="0" borderId="5" xfId="0" applyNumberFormat="1" applyBorder="1" applyAlignment="1">
      <alignment horizontal="left"/>
    </xf>
    <xf numFmtId="49" fontId="0" fillId="0" borderId="5" xfId="0" applyNumberFormat="1" applyBorder="1" applyAlignment="1">
      <alignment horizontal="left"/>
    </xf>
    <xf numFmtId="169" fontId="0" fillId="0" borderId="5" xfId="0" applyNumberFormat="1" applyBorder="1" applyAlignment="1">
      <alignment horizontal="right"/>
    </xf>
    <xf numFmtId="170" fontId="0" fillId="0" borderId="5" xfId="0" applyNumberFormat="1" applyBorder="1" applyAlignment="1">
      <alignment horizontal="right"/>
    </xf>
    <xf numFmtId="4" fontId="0" fillId="0" borderId="5" xfId="0" applyNumberFormat="1" applyBorder="1" applyAlignment="1">
      <alignment horizontal="right"/>
    </xf>
    <xf numFmtId="169" fontId="23" fillId="2" borderId="5" xfId="166" applyNumberFormat="1" applyFill="1" applyBorder="1" applyAlignment="1">
      <alignment horizontal="right"/>
    </xf>
    <xf numFmtId="49" fontId="23" fillId="2" borderId="5" xfId="166" applyNumberFormat="1" applyFill="1" applyBorder="1" applyAlignment="1">
      <alignment horizontal="left"/>
    </xf>
    <xf numFmtId="0" fontId="23" fillId="2" borderId="5" xfId="166" applyFill="1" applyBorder="1"/>
    <xf numFmtId="4" fontId="23" fillId="2" borderId="5" xfId="166" applyNumberFormat="1" applyFill="1" applyBorder="1" applyAlignment="1">
      <alignment horizontal="right"/>
    </xf>
    <xf numFmtId="4" fontId="23" fillId="0" borderId="5" xfId="166" applyNumberFormat="1" applyFill="1" applyBorder="1" applyAlignment="1">
      <alignment horizontal="right"/>
    </xf>
    <xf numFmtId="170" fontId="23" fillId="2" borderId="5" xfId="166" applyNumberFormat="1" applyFill="1" applyBorder="1" applyAlignment="1">
      <alignment horizontal="right"/>
    </xf>
    <xf numFmtId="3" fontId="23" fillId="2" borderId="5" xfId="166" applyNumberFormat="1" applyFill="1" applyBorder="1"/>
    <xf numFmtId="164" fontId="23" fillId="2" borderId="5" xfId="166" applyNumberFormat="1" applyFill="1" applyBorder="1" applyAlignment="1">
      <alignment horizontal="left"/>
    </xf>
    <xf numFmtId="49" fontId="23" fillId="0" borderId="0" xfId="166" applyNumberFormat="1" applyAlignment="1">
      <alignment horizontal="left"/>
    </xf>
    <xf numFmtId="164" fontId="20" fillId="0" borderId="5" xfId="188" applyNumberFormat="1" applyBorder="1" applyAlignment="1">
      <alignment horizontal="left"/>
    </xf>
    <xf numFmtId="43" fontId="0" fillId="0" borderId="32" xfId="5" applyFont="1" applyBorder="1"/>
    <xf numFmtId="49" fontId="20" fillId="0" borderId="5" xfId="188" applyNumberFormat="1" applyBorder="1" applyAlignment="1">
      <alignment horizontal="left"/>
    </xf>
    <xf numFmtId="4" fontId="23" fillId="0" borderId="32" xfId="166" applyNumberFormat="1" applyFill="1" applyBorder="1" applyAlignment="1">
      <alignment horizontal="right"/>
    </xf>
    <xf numFmtId="168" fontId="0" fillId="0" borderId="32" xfId="5" applyNumberFormat="1" applyFont="1" applyBorder="1"/>
    <xf numFmtId="0" fontId="0" fillId="0" borderId="32" xfId="0" applyBorder="1"/>
    <xf numFmtId="4" fontId="23" fillId="34" borderId="26" xfId="166" applyNumberFormat="1" applyFill="1" applyBorder="1" applyAlignment="1">
      <alignment horizontal="right"/>
    </xf>
    <xf numFmtId="43" fontId="0" fillId="34" borderId="26" xfId="5" applyFont="1" applyFill="1" applyBorder="1"/>
    <xf numFmtId="168" fontId="0" fillId="34" borderId="26" xfId="5" applyNumberFormat="1" applyFont="1" applyFill="1" applyBorder="1"/>
    <xf numFmtId="0" fontId="0" fillId="34" borderId="26" xfId="0" applyFill="1" applyBorder="1"/>
    <xf numFmtId="169" fontId="20" fillId="0" borderId="5" xfId="188" applyNumberFormat="1" applyBorder="1" applyAlignment="1">
      <alignment horizontal="right"/>
    </xf>
    <xf numFmtId="3" fontId="20" fillId="0" borderId="5" xfId="188" applyNumberFormat="1" applyBorder="1"/>
    <xf numFmtId="170" fontId="20" fillId="0" borderId="5" xfId="188" applyNumberFormat="1" applyBorder="1" applyAlignment="1">
      <alignment horizontal="right"/>
    </xf>
    <xf numFmtId="4" fontId="20" fillId="0" borderId="5" xfId="188" applyNumberFormat="1" applyBorder="1" applyAlignment="1">
      <alignment horizontal="right"/>
    </xf>
    <xf numFmtId="0" fontId="20" fillId="0" borderId="5" xfId="188" applyBorder="1"/>
    <xf numFmtId="49" fontId="20" fillId="0" borderId="0" xfId="188" applyNumberFormat="1" applyAlignment="1">
      <alignment horizontal="left"/>
    </xf>
    <xf numFmtId="166" fontId="0" fillId="0" borderId="0" xfId="0" applyNumberFormat="1"/>
    <xf numFmtId="0" fontId="19" fillId="0" borderId="0" xfId="0" applyFont="1" applyAlignment="1">
      <alignment horizontal="left"/>
    </xf>
    <xf numFmtId="167" fontId="0" fillId="0" borderId="0" xfId="0" applyNumberFormat="1"/>
    <xf numFmtId="0" fontId="0" fillId="34" borderId="32" xfId="0" applyFill="1" applyBorder="1"/>
    <xf numFmtId="168" fontId="0" fillId="34" borderId="32" xfId="5" applyNumberFormat="1" applyFont="1" applyFill="1" applyBorder="1"/>
    <xf numFmtId="43" fontId="0" fillId="34" borderId="32" xfId="5" applyFont="1" applyFill="1" applyBorder="1"/>
    <xf numFmtId="4" fontId="23" fillId="34" borderId="32" xfId="166" applyNumberFormat="1" applyFill="1" applyBorder="1" applyAlignment="1">
      <alignment horizontal="right"/>
    </xf>
    <xf numFmtId="164" fontId="20" fillId="2" borderId="5" xfId="188" applyNumberFormat="1" applyFill="1" applyBorder="1" applyAlignment="1">
      <alignment horizontal="left"/>
    </xf>
    <xf numFmtId="49" fontId="20" fillId="2" borderId="5" xfId="188" applyNumberFormat="1" applyFill="1" applyBorder="1" applyAlignment="1">
      <alignment horizontal="left"/>
    </xf>
    <xf numFmtId="169" fontId="20" fillId="2" borderId="5" xfId="188" applyNumberFormat="1" applyFill="1" applyBorder="1" applyAlignment="1">
      <alignment horizontal="right"/>
    </xf>
    <xf numFmtId="3" fontId="20" fillId="2" borderId="5" xfId="188" applyNumberFormat="1" applyFill="1" applyBorder="1"/>
    <xf numFmtId="170" fontId="20" fillId="2" borderId="5" xfId="188" applyNumberFormat="1" applyFill="1" applyBorder="1" applyAlignment="1">
      <alignment horizontal="right"/>
    </xf>
    <xf numFmtId="4" fontId="20" fillId="2" borderId="5" xfId="188" applyNumberFormat="1" applyFill="1" applyBorder="1" applyAlignment="1">
      <alignment horizontal="right"/>
    </xf>
    <xf numFmtId="0" fontId="20" fillId="2" borderId="5" xfId="188" applyFill="1" applyBorder="1"/>
    <xf numFmtId="43" fontId="0" fillId="0" borderId="0" xfId="5" applyFont="1" applyFill="1" applyBorder="1" applyAlignment="1">
      <alignment horizontal="center"/>
    </xf>
    <xf numFmtId="0" fontId="0" fillId="0" borderId="0" xfId="0" applyAlignment="1">
      <alignment horizontal="center"/>
    </xf>
    <xf numFmtId="168" fontId="0" fillId="2" borderId="5" xfId="5" applyNumberFormat="1" applyFont="1" applyFill="1" applyBorder="1" applyAlignment="1">
      <alignment horizontal="center"/>
    </xf>
    <xf numFmtId="169" fontId="23" fillId="2" borderId="5" xfId="166" applyNumberFormat="1" applyFill="1" applyBorder="1" applyAlignment="1">
      <alignment horizontal="center"/>
    </xf>
    <xf numFmtId="168" fontId="0" fillId="34" borderId="26" xfId="5" applyNumberFormat="1" applyFont="1" applyFill="1" applyBorder="1" applyAlignment="1">
      <alignment horizontal="center"/>
    </xf>
    <xf numFmtId="169" fontId="20" fillId="2" borderId="5" xfId="188" applyNumberFormat="1" applyFill="1" applyBorder="1" applyAlignment="1">
      <alignment horizontal="center"/>
    </xf>
    <xf numFmtId="168" fontId="0" fillId="34" borderId="32" xfId="5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164" fontId="0" fillId="2" borderId="5" xfId="0" applyNumberFormat="1" applyFill="1" applyBorder="1" applyAlignment="1">
      <alignment horizontal="left"/>
    </xf>
    <xf numFmtId="169" fontId="0" fillId="2" borderId="5" xfId="0" applyNumberFormat="1" applyFill="1" applyBorder="1" applyAlignment="1">
      <alignment horizontal="center"/>
    </xf>
    <xf numFmtId="3" fontId="0" fillId="2" borderId="5" xfId="0" applyNumberFormat="1" applyFill="1" applyBorder="1"/>
    <xf numFmtId="170" fontId="0" fillId="2" borderId="5" xfId="0" applyNumberFormat="1" applyFill="1" applyBorder="1" applyAlignment="1">
      <alignment horizontal="right"/>
    </xf>
    <xf numFmtId="4" fontId="0" fillId="2" borderId="5" xfId="0" applyNumberFormat="1" applyFill="1" applyBorder="1" applyAlignment="1">
      <alignment horizontal="right"/>
    </xf>
    <xf numFmtId="49" fontId="16" fillId="0" borderId="0" xfId="210" applyNumberFormat="1" applyAlignment="1">
      <alignment horizontal="left"/>
    </xf>
    <xf numFmtId="169" fontId="0" fillId="0" borderId="0" xfId="0" applyNumberFormat="1" applyAlignment="1">
      <alignment horizontal="right"/>
    </xf>
    <xf numFmtId="3" fontId="0" fillId="0" borderId="0" xfId="0" applyNumberFormat="1"/>
    <xf numFmtId="170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169" fontId="0" fillId="2" borderId="5" xfId="0" applyNumberFormat="1" applyFill="1" applyBorder="1" applyAlignment="1">
      <alignment horizontal="right"/>
    </xf>
    <xf numFmtId="168" fontId="0" fillId="34" borderId="5" xfId="5" applyNumberFormat="1" applyFont="1" applyFill="1" applyBorder="1" applyAlignment="1">
      <alignment horizontal="center"/>
    </xf>
    <xf numFmtId="43" fontId="0" fillId="34" borderId="5" xfId="5" applyFont="1" applyFill="1" applyBorder="1"/>
    <xf numFmtId="4" fontId="23" fillId="34" borderId="5" xfId="166" applyNumberFormat="1" applyFill="1" applyBorder="1" applyAlignment="1">
      <alignment horizontal="right"/>
    </xf>
    <xf numFmtId="4" fontId="0" fillId="35" borderId="6" xfId="0" applyNumberFormat="1" applyFill="1" applyBorder="1"/>
    <xf numFmtId="43" fontId="58" fillId="34" borderId="5" xfId="5" applyFont="1" applyFill="1" applyBorder="1" applyAlignment="1">
      <alignment horizontal="left" vertical="center"/>
    </xf>
    <xf numFmtId="164" fontId="13" fillId="0" borderId="0" xfId="270" applyNumberFormat="1" applyAlignment="1">
      <alignment horizontal="left"/>
    </xf>
    <xf numFmtId="4" fontId="13" fillId="0" borderId="0" xfId="270" applyNumberFormat="1"/>
    <xf numFmtId="0" fontId="12" fillId="0" borderId="5" xfId="290" applyBorder="1"/>
    <xf numFmtId="170" fontId="12" fillId="0" borderId="5" xfId="290" applyNumberFormat="1" applyBorder="1" applyAlignment="1">
      <alignment horizontal="right"/>
    </xf>
    <xf numFmtId="4" fontId="12" fillId="0" borderId="5" xfId="290" applyNumberFormat="1" applyBorder="1" applyAlignment="1">
      <alignment horizontal="right"/>
    </xf>
    <xf numFmtId="3" fontId="12" fillId="0" borderId="5" xfId="290" applyNumberFormat="1" applyBorder="1"/>
    <xf numFmtId="49" fontId="12" fillId="0" borderId="5" xfId="290" applyNumberFormat="1" applyBorder="1" applyAlignment="1">
      <alignment horizontal="left"/>
    </xf>
    <xf numFmtId="169" fontId="12" fillId="0" borderId="5" xfId="290" applyNumberFormat="1" applyBorder="1" applyAlignment="1">
      <alignment horizontal="right"/>
    </xf>
    <xf numFmtId="164" fontId="12" fillId="0" borderId="5" xfId="290" applyNumberFormat="1" applyBorder="1" applyAlignment="1">
      <alignment horizontal="left"/>
    </xf>
    <xf numFmtId="0" fontId="63" fillId="0" borderId="5" xfId="0" applyFont="1" applyBorder="1" applyAlignment="1">
      <alignment horizontal="center" vertical="center" wrapText="1"/>
    </xf>
    <xf numFmtId="0" fontId="43" fillId="0" borderId="0" xfId="0" applyFont="1"/>
    <xf numFmtId="4" fontId="43" fillId="0" borderId="0" xfId="0" applyNumberFormat="1" applyFont="1"/>
    <xf numFmtId="2" fontId="13" fillId="0" borderId="0" xfId="270" applyNumberFormat="1" applyAlignment="1">
      <alignment horizontal="left"/>
    </xf>
    <xf numFmtId="4" fontId="43" fillId="0" borderId="0" xfId="270" applyNumberFormat="1" applyFont="1"/>
    <xf numFmtId="164" fontId="10" fillId="0" borderId="5" xfId="270" applyNumberFormat="1" applyFont="1" applyBorder="1" applyAlignment="1">
      <alignment horizontal="left"/>
    </xf>
    <xf numFmtId="4" fontId="13" fillId="0" borderId="5" xfId="270" applyNumberFormat="1" applyBorder="1"/>
    <xf numFmtId="164" fontId="43" fillId="0" borderId="0" xfId="270" applyNumberFormat="1" applyFont="1" applyFill="1" applyBorder="1" applyAlignment="1">
      <alignment horizontal="left"/>
    </xf>
    <xf numFmtId="164" fontId="12" fillId="2" borderId="5" xfId="290" applyNumberFormat="1" applyFill="1" applyBorder="1" applyAlignment="1">
      <alignment horizontal="left"/>
    </xf>
    <xf numFmtId="0" fontId="63" fillId="2" borderId="5" xfId="0" applyFont="1" applyFill="1" applyBorder="1" applyAlignment="1">
      <alignment horizontal="center" vertical="center" wrapText="1"/>
    </xf>
    <xf numFmtId="169" fontId="12" fillId="2" borderId="5" xfId="290" applyNumberFormat="1" applyFill="1" applyBorder="1" applyAlignment="1">
      <alignment horizontal="right"/>
    </xf>
    <xf numFmtId="49" fontId="12" fillId="2" borderId="5" xfId="290" applyNumberFormat="1" applyFill="1" applyBorder="1" applyAlignment="1">
      <alignment horizontal="left"/>
    </xf>
    <xf numFmtId="3" fontId="12" fillId="2" borderId="5" xfId="290" applyNumberFormat="1" applyFill="1" applyBorder="1"/>
    <xf numFmtId="170" fontId="12" fillId="2" borderId="5" xfId="290" applyNumberFormat="1" applyFill="1" applyBorder="1" applyAlignment="1">
      <alignment horizontal="right"/>
    </xf>
    <xf numFmtId="4" fontId="12" fillId="2" borderId="5" xfId="290" applyNumberFormat="1" applyFill="1" applyBorder="1" applyAlignment="1">
      <alignment horizontal="right"/>
    </xf>
    <xf numFmtId="0" fontId="12" fillId="2" borderId="5" xfId="290" applyFill="1" applyBorder="1"/>
    <xf numFmtId="2" fontId="0" fillId="34" borderId="5" xfId="0" applyNumberFormat="1" applyFill="1" applyBorder="1"/>
    <xf numFmtId="4" fontId="9" fillId="0" borderId="5" xfId="330" applyNumberFormat="1" applyBorder="1" applyAlignment="1">
      <alignment horizontal="right"/>
    </xf>
    <xf numFmtId="164" fontId="9" fillId="0" borderId="5" xfId="330" applyNumberFormat="1" applyBorder="1" applyAlignment="1">
      <alignment horizontal="left"/>
    </xf>
    <xf numFmtId="4" fontId="8" fillId="0" borderId="5" xfId="350" applyNumberFormat="1" applyBorder="1" applyAlignment="1">
      <alignment horizontal="right"/>
    </xf>
    <xf numFmtId="164" fontId="8" fillId="0" borderId="5" xfId="350" applyNumberFormat="1" applyBorder="1" applyAlignment="1">
      <alignment horizontal="left"/>
    </xf>
    <xf numFmtId="164" fontId="9" fillId="2" borderId="5" xfId="330" applyNumberFormat="1" applyFill="1" applyBorder="1" applyAlignment="1">
      <alignment horizontal="left"/>
    </xf>
    <xf numFmtId="169" fontId="9" fillId="2" borderId="5" xfId="330" applyNumberFormat="1" applyFill="1" applyBorder="1" applyAlignment="1">
      <alignment horizontal="right"/>
    </xf>
    <xf numFmtId="49" fontId="9" fillId="2" borderId="5" xfId="330" applyNumberFormat="1" applyFill="1" applyBorder="1" applyAlignment="1">
      <alignment horizontal="left"/>
    </xf>
    <xf numFmtId="3" fontId="9" fillId="2" borderId="5" xfId="330" applyNumberFormat="1" applyFill="1" applyBorder="1"/>
    <xf numFmtId="170" fontId="9" fillId="2" borderId="5" xfId="330" applyNumberFormat="1" applyFill="1" applyBorder="1" applyAlignment="1">
      <alignment horizontal="right"/>
    </xf>
    <xf numFmtId="4" fontId="9" fillId="2" borderId="5" xfId="330" applyNumberFormat="1" applyFill="1" applyBorder="1" applyAlignment="1">
      <alignment horizontal="right"/>
    </xf>
    <xf numFmtId="0" fontId="9" fillId="2" borderId="5" xfId="330" applyFill="1" applyBorder="1"/>
    <xf numFmtId="166" fontId="9" fillId="2" borderId="5" xfId="330" applyNumberFormat="1" applyFill="1" applyBorder="1"/>
    <xf numFmtId="164" fontId="8" fillId="2" borderId="5" xfId="350" applyNumberFormat="1" applyFill="1" applyBorder="1" applyAlignment="1">
      <alignment horizontal="left"/>
    </xf>
    <xf numFmtId="169" fontId="8" fillId="2" borderId="5" xfId="350" applyNumberFormat="1" applyFill="1" applyBorder="1" applyAlignment="1">
      <alignment horizontal="right"/>
    </xf>
    <xf numFmtId="49" fontId="8" fillId="2" borderId="5" xfId="350" applyNumberFormat="1" applyFill="1" applyBorder="1" applyAlignment="1">
      <alignment horizontal="left"/>
    </xf>
    <xf numFmtId="166" fontId="8" fillId="2" borderId="5" xfId="350" applyNumberFormat="1" applyFill="1" applyBorder="1"/>
    <xf numFmtId="170" fontId="8" fillId="2" borderId="5" xfId="350" applyNumberFormat="1" applyFill="1" applyBorder="1" applyAlignment="1">
      <alignment horizontal="right"/>
    </xf>
    <xf numFmtId="4" fontId="8" fillId="2" borderId="5" xfId="350" applyNumberFormat="1" applyFill="1" applyBorder="1" applyAlignment="1">
      <alignment horizontal="right"/>
    </xf>
    <xf numFmtId="0" fontId="8" fillId="2" borderId="5" xfId="350" applyFill="1" applyBorder="1"/>
    <xf numFmtId="4" fontId="6" fillId="0" borderId="5" xfId="390" applyNumberFormat="1" applyBorder="1" applyAlignment="1">
      <alignment horizontal="right"/>
    </xf>
    <xf numFmtId="164" fontId="6" fillId="0" borderId="5" xfId="390" applyNumberFormat="1" applyBorder="1" applyAlignment="1">
      <alignment horizontal="left"/>
    </xf>
    <xf numFmtId="49" fontId="5" fillId="2" borderId="5" xfId="410" applyNumberFormat="1" applyFill="1" applyBorder="1" applyAlignment="1">
      <alignment horizontal="left"/>
    </xf>
    <xf numFmtId="169" fontId="5" fillId="2" borderId="5" xfId="410" applyNumberFormat="1" applyFill="1" applyBorder="1" applyAlignment="1">
      <alignment horizontal="right"/>
    </xf>
    <xf numFmtId="164" fontId="5" fillId="2" borderId="5" xfId="410" applyNumberFormat="1" applyFill="1" applyBorder="1" applyAlignment="1">
      <alignment horizontal="left"/>
    </xf>
    <xf numFmtId="4" fontId="5" fillId="2" borderId="5" xfId="410" applyNumberFormat="1" applyFill="1" applyBorder="1" applyAlignment="1">
      <alignment horizontal="right"/>
    </xf>
    <xf numFmtId="0" fontId="5" fillId="2" borderId="5" xfId="410" applyFill="1" applyBorder="1"/>
    <xf numFmtId="170" fontId="5" fillId="2" borderId="5" xfId="410" applyNumberFormat="1" applyFill="1" applyBorder="1" applyAlignment="1">
      <alignment horizontal="right"/>
    </xf>
    <xf numFmtId="3" fontId="5" fillId="2" borderId="5" xfId="410" applyNumberFormat="1" applyFill="1" applyBorder="1"/>
    <xf numFmtId="164" fontId="5" fillId="0" borderId="5" xfId="410" applyNumberFormat="1" applyBorder="1" applyAlignment="1">
      <alignment horizontal="left"/>
    </xf>
    <xf numFmtId="167" fontId="0" fillId="0" borderId="34" xfId="0" applyNumberFormat="1" applyBorder="1"/>
    <xf numFmtId="0" fontId="5" fillId="0" borderId="0" xfId="410"/>
    <xf numFmtId="164" fontId="5" fillId="0" borderId="0" xfId="410" applyNumberFormat="1" applyAlignment="1">
      <alignment horizontal="left"/>
    </xf>
    <xf numFmtId="169" fontId="5" fillId="0" borderId="0" xfId="410" applyNumberFormat="1" applyAlignment="1">
      <alignment horizontal="right"/>
    </xf>
    <xf numFmtId="49" fontId="5" fillId="0" borderId="0" xfId="410" applyNumberFormat="1" applyAlignment="1">
      <alignment horizontal="left"/>
    </xf>
    <xf numFmtId="170" fontId="5" fillId="0" borderId="0" xfId="410" applyNumberFormat="1" applyAlignment="1">
      <alignment horizontal="right"/>
    </xf>
    <xf numFmtId="4" fontId="5" fillId="0" borderId="0" xfId="410" applyNumberFormat="1" applyAlignment="1">
      <alignment horizontal="right"/>
    </xf>
    <xf numFmtId="3" fontId="5" fillId="0" borderId="0" xfId="410" applyNumberFormat="1"/>
    <xf numFmtId="4" fontId="4" fillId="0" borderId="5" xfId="430" applyNumberFormat="1" applyBorder="1" applyAlignment="1">
      <alignment horizontal="right"/>
    </xf>
    <xf numFmtId="0" fontId="4" fillId="0" borderId="5" xfId="430" applyBorder="1"/>
    <xf numFmtId="170" fontId="4" fillId="0" borderId="5" xfId="430" applyNumberFormat="1" applyBorder="1" applyAlignment="1">
      <alignment horizontal="right"/>
    </xf>
    <xf numFmtId="166" fontId="4" fillId="0" borderId="5" xfId="430" applyNumberFormat="1" applyBorder="1"/>
    <xf numFmtId="49" fontId="4" fillId="0" borderId="5" xfId="430" applyNumberFormat="1" applyBorder="1" applyAlignment="1">
      <alignment horizontal="left"/>
    </xf>
    <xf numFmtId="169" fontId="4" fillId="0" borderId="5" xfId="430" applyNumberFormat="1" applyBorder="1" applyAlignment="1">
      <alignment horizontal="right"/>
    </xf>
    <xf numFmtId="164" fontId="4" fillId="0" borderId="5" xfId="430" applyNumberFormat="1" applyBorder="1" applyAlignment="1">
      <alignment horizontal="left"/>
    </xf>
    <xf numFmtId="0" fontId="43" fillId="36" borderId="5" xfId="0" applyFont="1" applyFill="1" applyBorder="1"/>
    <xf numFmtId="0" fontId="3" fillId="0" borderId="5" xfId="450" applyBorder="1"/>
    <xf numFmtId="170" fontId="3" fillId="0" borderId="5" xfId="450" applyNumberFormat="1" applyBorder="1" applyAlignment="1">
      <alignment horizontal="right"/>
    </xf>
    <xf numFmtId="4" fontId="3" fillId="0" borderId="5" xfId="450" applyNumberFormat="1" applyBorder="1" applyAlignment="1">
      <alignment horizontal="right"/>
    </xf>
    <xf numFmtId="166" fontId="3" fillId="0" borderId="5" xfId="450" applyNumberFormat="1" applyBorder="1"/>
    <xf numFmtId="49" fontId="3" fillId="0" borderId="5" xfId="450" applyNumberFormat="1" applyBorder="1" applyAlignment="1">
      <alignment horizontal="left"/>
    </xf>
    <xf numFmtId="169" fontId="3" fillId="0" borderId="5" xfId="450" applyNumberFormat="1" applyBorder="1" applyAlignment="1">
      <alignment horizontal="right"/>
    </xf>
    <xf numFmtId="164" fontId="3" fillId="0" borderId="5" xfId="450" applyNumberFormat="1" applyBorder="1" applyAlignment="1">
      <alignment horizontal="left"/>
    </xf>
    <xf numFmtId="164" fontId="6" fillId="2" borderId="5" xfId="390" applyNumberFormat="1" applyFill="1" applyBorder="1" applyAlignment="1">
      <alignment horizontal="left"/>
    </xf>
    <xf numFmtId="169" fontId="6" fillId="2" borderId="5" xfId="390" applyNumberFormat="1" applyFill="1" applyBorder="1" applyAlignment="1">
      <alignment horizontal="right"/>
    </xf>
    <xf numFmtId="49" fontId="6" fillId="2" borderId="5" xfId="390" applyNumberFormat="1" applyFill="1" applyBorder="1" applyAlignment="1">
      <alignment horizontal="left"/>
    </xf>
    <xf numFmtId="166" fontId="6" fillId="2" borderId="5" xfId="390" applyNumberFormat="1" applyFill="1" applyBorder="1"/>
    <xf numFmtId="170" fontId="6" fillId="2" borderId="5" xfId="390" applyNumberFormat="1" applyFill="1" applyBorder="1" applyAlignment="1">
      <alignment horizontal="right"/>
    </xf>
    <xf numFmtId="4" fontId="6" fillId="2" borderId="5" xfId="390" applyNumberFormat="1" applyFill="1" applyBorder="1" applyAlignment="1">
      <alignment horizontal="right"/>
    </xf>
    <xf numFmtId="0" fontId="6" fillId="2" borderId="5" xfId="390" applyFill="1" applyBorder="1"/>
    <xf numFmtId="4" fontId="2" fillId="0" borderId="5" xfId="470" applyNumberFormat="1" applyBorder="1" applyAlignment="1">
      <alignment horizontal="right"/>
    </xf>
    <xf numFmtId="164" fontId="2" fillId="0" borderId="5" xfId="470" applyNumberFormat="1" applyBorder="1" applyAlignment="1">
      <alignment horizontal="left"/>
    </xf>
    <xf numFmtId="4" fontId="44" fillId="0" borderId="35" xfId="0" applyNumberFormat="1" applyFont="1" applyBorder="1" applyAlignment="1">
      <alignment horizontal="right"/>
    </xf>
    <xf numFmtId="164" fontId="4" fillId="2" borderId="5" xfId="430" applyNumberFormat="1" applyFill="1" applyBorder="1" applyAlignment="1">
      <alignment horizontal="left"/>
    </xf>
    <xf numFmtId="169" fontId="4" fillId="2" borderId="5" xfId="430" applyNumberFormat="1" applyFill="1" applyBorder="1" applyAlignment="1">
      <alignment horizontal="right"/>
    </xf>
    <xf numFmtId="49" fontId="4" fillId="2" borderId="5" xfId="430" applyNumberFormat="1" applyFill="1" applyBorder="1" applyAlignment="1">
      <alignment horizontal="left"/>
    </xf>
    <xf numFmtId="166" fontId="4" fillId="2" borderId="5" xfId="430" applyNumberFormat="1" applyFill="1" applyBorder="1"/>
    <xf numFmtId="170" fontId="4" fillId="2" borderId="5" xfId="430" applyNumberFormat="1" applyFill="1" applyBorder="1" applyAlignment="1">
      <alignment horizontal="right"/>
    </xf>
    <xf numFmtId="4" fontId="4" fillId="2" borderId="5" xfId="430" applyNumberFormat="1" applyFill="1" applyBorder="1" applyAlignment="1">
      <alignment horizontal="right"/>
    </xf>
    <xf numFmtId="0" fontId="4" fillId="2" borderId="5" xfId="430" applyFill="1" applyBorder="1"/>
    <xf numFmtId="164" fontId="3" fillId="2" borderId="5" xfId="450" applyNumberFormat="1" applyFill="1" applyBorder="1" applyAlignment="1">
      <alignment horizontal="left"/>
    </xf>
    <xf numFmtId="169" fontId="3" fillId="2" borderId="5" xfId="450" applyNumberFormat="1" applyFill="1" applyBorder="1" applyAlignment="1">
      <alignment horizontal="right"/>
    </xf>
    <xf numFmtId="49" fontId="3" fillId="2" borderId="5" xfId="450" applyNumberFormat="1" applyFill="1" applyBorder="1" applyAlignment="1">
      <alignment horizontal="left"/>
    </xf>
    <xf numFmtId="166" fontId="3" fillId="2" borderId="5" xfId="450" applyNumberFormat="1" applyFill="1" applyBorder="1"/>
    <xf numFmtId="170" fontId="3" fillId="2" borderId="5" xfId="450" applyNumberFormat="1" applyFill="1" applyBorder="1" applyAlignment="1">
      <alignment horizontal="right"/>
    </xf>
    <xf numFmtId="4" fontId="3" fillId="2" borderId="5" xfId="450" applyNumberFormat="1" applyFill="1" applyBorder="1" applyAlignment="1">
      <alignment horizontal="right"/>
    </xf>
    <xf numFmtId="0" fontId="3" fillId="2" borderId="5" xfId="450" applyFill="1" applyBorder="1"/>
    <xf numFmtId="164" fontId="2" fillId="2" borderId="5" xfId="470" applyNumberFormat="1" applyFill="1" applyBorder="1" applyAlignment="1">
      <alignment horizontal="left"/>
    </xf>
    <xf numFmtId="169" fontId="2" fillId="2" borderId="5" xfId="470" applyNumberFormat="1" applyFill="1" applyBorder="1" applyAlignment="1">
      <alignment horizontal="right"/>
    </xf>
    <xf numFmtId="49" fontId="2" fillId="2" borderId="5" xfId="470" applyNumberFormat="1" applyFill="1" applyBorder="1" applyAlignment="1">
      <alignment horizontal="left"/>
    </xf>
    <xf numFmtId="166" fontId="2" fillId="2" borderId="5" xfId="470" applyNumberFormat="1" applyFill="1" applyBorder="1"/>
    <xf numFmtId="170" fontId="2" fillId="2" borderId="5" xfId="470" applyNumberFormat="1" applyFill="1" applyBorder="1" applyAlignment="1">
      <alignment horizontal="right"/>
    </xf>
    <xf numFmtId="4" fontId="2" fillId="2" borderId="5" xfId="470" applyNumberFormat="1" applyFill="1" applyBorder="1" applyAlignment="1">
      <alignment horizontal="right"/>
    </xf>
    <xf numFmtId="0" fontId="2" fillId="2" borderId="5" xfId="470" applyFill="1" applyBorder="1"/>
    <xf numFmtId="4" fontId="44" fillId="34" borderId="35" xfId="0" applyNumberFormat="1" applyFont="1" applyFill="1" applyBorder="1" applyAlignment="1">
      <alignment horizontal="right"/>
    </xf>
    <xf numFmtId="14" fontId="0" fillId="0" borderId="0" xfId="0" applyNumberFormat="1"/>
    <xf numFmtId="4" fontId="0" fillId="37" borderId="0" xfId="0" applyNumberFormat="1" applyFill="1"/>
    <xf numFmtId="14" fontId="0" fillId="37" borderId="5" xfId="0" applyNumberFormat="1" applyFill="1" applyBorder="1"/>
    <xf numFmtId="0" fontId="0" fillId="37" borderId="5" xfId="0" applyFill="1" applyBorder="1"/>
    <xf numFmtId="4" fontId="0" fillId="37" borderId="5" xfId="0" applyNumberFormat="1" applyFill="1" applyBorder="1"/>
    <xf numFmtId="0" fontId="0" fillId="37" borderId="11" xfId="0" applyFill="1" applyBorder="1"/>
    <xf numFmtId="4" fontId="0" fillId="37" borderId="6" xfId="0" applyNumberFormat="1" applyFill="1" applyBorder="1"/>
    <xf numFmtId="14" fontId="0" fillId="0" borderId="5" xfId="0" applyNumberFormat="1" applyBorder="1" applyAlignment="1">
      <alignment horizontal="center"/>
    </xf>
    <xf numFmtId="43" fontId="0" fillId="0" borderId="5" xfId="5" applyFont="1" applyBorder="1" applyAlignment="1">
      <alignment horizontal="center"/>
    </xf>
    <xf numFmtId="0" fontId="65" fillId="0" borderId="5" xfId="0" applyFont="1" applyBorder="1"/>
    <xf numFmtId="43" fontId="0" fillId="0" borderId="5" xfId="5" applyFont="1" applyFill="1" applyBorder="1"/>
    <xf numFmtId="43" fontId="0" fillId="0" borderId="5" xfId="0" applyNumberFormat="1" applyBorder="1"/>
    <xf numFmtId="43" fontId="43" fillId="0" borderId="0" xfId="0" applyNumberFormat="1" applyFont="1"/>
    <xf numFmtId="14" fontId="66" fillId="0" borderId="4" xfId="0" applyNumberFormat="1" applyFont="1" applyBorder="1"/>
    <xf numFmtId="0" fontId="66" fillId="0" borderId="11" xfId="0" applyFont="1" applyBorder="1"/>
    <xf numFmtId="0" fontId="66" fillId="0" borderId="5" xfId="0" applyFont="1" applyBorder="1"/>
    <xf numFmtId="4" fontId="66" fillId="0" borderId="6" xfId="0" applyNumberFormat="1" applyFont="1" applyBorder="1"/>
    <xf numFmtId="0" fontId="66" fillId="0" borderId="4" xfId="0" applyFont="1" applyBorder="1"/>
    <xf numFmtId="14" fontId="0" fillId="2" borderId="5" xfId="0" applyNumberFormat="1" applyFill="1" applyBorder="1" applyAlignment="1">
      <alignment horizontal="center"/>
    </xf>
    <xf numFmtId="14" fontId="66" fillId="0" borderId="4" xfId="0" applyNumberFormat="1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43" fillId="0" borderId="22" xfId="0" applyFont="1" applyBorder="1" applyAlignment="1">
      <alignment horizontal="center"/>
    </xf>
    <xf numFmtId="0" fontId="43" fillId="0" borderId="23" xfId="0" applyFont="1" applyBorder="1" applyAlignment="1">
      <alignment horizontal="center"/>
    </xf>
    <xf numFmtId="0" fontId="43" fillId="0" borderId="24" xfId="0" applyFont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0" borderId="5" xfId="0" applyBorder="1" applyAlignment="1">
      <alignment horizontal="left"/>
    </xf>
    <xf numFmtId="0" fontId="0" fillId="2" borderId="8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7" xfId="0" applyBorder="1" applyAlignment="1">
      <alignment horizontal="left"/>
    </xf>
    <xf numFmtId="0" fontId="43" fillId="0" borderId="33" xfId="0" applyFont="1" applyBorder="1" applyAlignment="1">
      <alignment horizontal="center"/>
    </xf>
    <xf numFmtId="14" fontId="0" fillId="37" borderId="36" xfId="0" applyNumberFormat="1" applyFill="1" applyBorder="1" applyAlignment="1">
      <alignment horizontal="center"/>
    </xf>
    <xf numFmtId="164" fontId="1" fillId="0" borderId="5" xfId="188" applyNumberFormat="1" applyFont="1" applyBorder="1" applyAlignment="1">
      <alignment horizontal="left"/>
    </xf>
  </cellXfs>
  <cellStyles count="490">
    <cellStyle name="%20 - Vurgu1" xfId="23" builtinId="30" customBuiltin="1"/>
    <cellStyle name="%20 - Vurgu1 10" xfId="232" xr:uid="{00000000-0005-0000-0000-000001000000}"/>
    <cellStyle name="%20 - Vurgu1 11" xfId="252" xr:uid="{DA8941E6-AD04-4A36-BDDF-F36CECDC03F7}"/>
    <cellStyle name="%20 - Vurgu1 12" xfId="272" xr:uid="{EDA3C488-1583-417F-B6C2-89F8537E9398}"/>
    <cellStyle name="%20 - Vurgu1 13" xfId="292" xr:uid="{A38EB359-6043-4661-AA3D-5A1BBF9C02CE}"/>
    <cellStyle name="%20 - Vurgu1 14" xfId="312" xr:uid="{E6CBA259-AF55-4450-8EE3-67E815C74728}"/>
    <cellStyle name="%20 - Vurgu1 15" xfId="332" xr:uid="{49858906-AF39-473D-9C50-CBD68EA9C965}"/>
    <cellStyle name="%20 - Vurgu1 16" xfId="352" xr:uid="{C5EB23D8-F388-4225-B643-A967596C9590}"/>
    <cellStyle name="%20 - Vurgu1 17" xfId="372" xr:uid="{8688ED99-61E6-4BCC-B8DD-273478E9A0B4}"/>
    <cellStyle name="%20 - Vurgu1 18" xfId="392" xr:uid="{E410AFE6-B43E-4B6B-ABA5-86380DE95A06}"/>
    <cellStyle name="%20 - Vurgu1 19" xfId="412" xr:uid="{FB1B94CF-84A8-44B1-8744-0A0D69C38A6E}"/>
    <cellStyle name="%20 - Vurgu1 2" xfId="51" xr:uid="{00000000-0005-0000-0000-000002000000}"/>
    <cellStyle name="%20 - Vurgu1 20" xfId="432" xr:uid="{7799C839-3703-43B2-8013-5B6A1CE96EE4}"/>
    <cellStyle name="%20 - Vurgu1 21" xfId="452" xr:uid="{E2E4D0FF-118F-4E1E-A160-6BA6B65FAC18}"/>
    <cellStyle name="%20 - Vurgu1 22" xfId="472" xr:uid="{53ACA248-D16E-4E1A-92D4-A7334A32DBA0}"/>
    <cellStyle name="%20 - Vurgu1 3" xfId="80" xr:uid="{00000000-0005-0000-0000-000003000000}"/>
    <cellStyle name="%20 - Vurgu1 4" xfId="102" xr:uid="{00000000-0005-0000-0000-000004000000}"/>
    <cellStyle name="%20 - Vurgu1 5" xfId="125" xr:uid="{00000000-0005-0000-0000-000005000000}"/>
    <cellStyle name="%20 - Vurgu1 6" xfId="146" xr:uid="{00000000-0005-0000-0000-000006000000}"/>
    <cellStyle name="%20 - Vurgu1 7" xfId="168" xr:uid="{00000000-0005-0000-0000-000007000000}"/>
    <cellStyle name="%20 - Vurgu1 8" xfId="190" xr:uid="{00000000-0005-0000-0000-000008000000}"/>
    <cellStyle name="%20 - Vurgu1 9" xfId="212" xr:uid="{00000000-0005-0000-0000-000009000000}"/>
    <cellStyle name="%20 - Vurgu2" xfId="27" builtinId="34" customBuiltin="1"/>
    <cellStyle name="%20 - Vurgu2 10" xfId="235" xr:uid="{00000000-0005-0000-0000-00000B000000}"/>
    <cellStyle name="%20 - Vurgu2 11" xfId="255" xr:uid="{E424D7F2-207A-43D5-B04E-077DC6B4B8CB}"/>
    <cellStyle name="%20 - Vurgu2 12" xfId="275" xr:uid="{EB502A8A-48E0-4EFF-B173-725876B4CDFD}"/>
    <cellStyle name="%20 - Vurgu2 13" xfId="295" xr:uid="{4833CB94-BBD3-467F-8C92-E2EAFDF2D49D}"/>
    <cellStyle name="%20 - Vurgu2 14" xfId="315" xr:uid="{B79CE012-17C6-4357-8F38-9A15F97DBF97}"/>
    <cellStyle name="%20 - Vurgu2 15" xfId="335" xr:uid="{6D757156-8F86-4BCB-8201-8A6CB5A66C61}"/>
    <cellStyle name="%20 - Vurgu2 16" xfId="355" xr:uid="{F737CE35-93D0-495D-B004-1010F777E0A3}"/>
    <cellStyle name="%20 - Vurgu2 17" xfId="375" xr:uid="{6F16392B-1229-4016-8937-167A4A5860D5}"/>
    <cellStyle name="%20 - Vurgu2 18" xfId="395" xr:uid="{676E268E-4FE5-43F2-855F-ACA7FA4E16D0}"/>
    <cellStyle name="%20 - Vurgu2 19" xfId="415" xr:uid="{24D693B6-05B2-4557-B998-0449CB338C4C}"/>
    <cellStyle name="%20 - Vurgu2 2" xfId="54" xr:uid="{00000000-0005-0000-0000-00000C000000}"/>
    <cellStyle name="%20 - Vurgu2 20" xfId="435" xr:uid="{35FD8086-B13B-47CE-8F12-C38B7D4DFE63}"/>
    <cellStyle name="%20 - Vurgu2 21" xfId="455" xr:uid="{8F53683B-7F75-41F7-A9DA-775DAD60AA0C}"/>
    <cellStyle name="%20 - Vurgu2 22" xfId="475" xr:uid="{CE3FDEF3-B3E6-4A5C-AE00-C68F62C7AE53}"/>
    <cellStyle name="%20 - Vurgu2 3" xfId="83" xr:uid="{00000000-0005-0000-0000-00000D000000}"/>
    <cellStyle name="%20 - Vurgu2 4" xfId="105" xr:uid="{00000000-0005-0000-0000-00000E000000}"/>
    <cellStyle name="%20 - Vurgu2 5" xfId="128" xr:uid="{00000000-0005-0000-0000-00000F000000}"/>
    <cellStyle name="%20 - Vurgu2 6" xfId="149" xr:uid="{00000000-0005-0000-0000-000010000000}"/>
    <cellStyle name="%20 - Vurgu2 7" xfId="171" xr:uid="{00000000-0005-0000-0000-000011000000}"/>
    <cellStyle name="%20 - Vurgu2 8" xfId="193" xr:uid="{00000000-0005-0000-0000-000012000000}"/>
    <cellStyle name="%20 - Vurgu2 9" xfId="215" xr:uid="{00000000-0005-0000-0000-000013000000}"/>
    <cellStyle name="%20 - Vurgu3" xfId="31" builtinId="38" customBuiltin="1"/>
    <cellStyle name="%20 - Vurgu3 10" xfId="238" xr:uid="{00000000-0005-0000-0000-000015000000}"/>
    <cellStyle name="%20 - Vurgu3 11" xfId="258" xr:uid="{D7C24B53-B265-4F3F-B9EF-41C9B86D61F3}"/>
    <cellStyle name="%20 - Vurgu3 12" xfId="278" xr:uid="{4EB4316C-24F4-4E09-BBB9-793BD1E70323}"/>
    <cellStyle name="%20 - Vurgu3 13" xfId="298" xr:uid="{1F761974-464F-4A25-8629-0948E724E543}"/>
    <cellStyle name="%20 - Vurgu3 14" xfId="318" xr:uid="{9C713E5B-9643-48A9-8C61-0F5F59DF6DD7}"/>
    <cellStyle name="%20 - Vurgu3 15" xfId="338" xr:uid="{1F094115-A7C6-400D-BB53-2C4B30613481}"/>
    <cellStyle name="%20 - Vurgu3 16" xfId="358" xr:uid="{BAA013C3-C60D-4A19-812A-9DC201E0C658}"/>
    <cellStyle name="%20 - Vurgu3 17" xfId="378" xr:uid="{1D822C30-CF1C-4FEA-B90D-5D4504AC122C}"/>
    <cellStyle name="%20 - Vurgu3 18" xfId="398" xr:uid="{74DD66A5-710C-4168-9ACC-B8A1F4C3DA28}"/>
    <cellStyle name="%20 - Vurgu3 19" xfId="418" xr:uid="{DD64FB34-42CC-46F5-8883-410CE1EFED00}"/>
    <cellStyle name="%20 - Vurgu3 2" xfId="57" xr:uid="{00000000-0005-0000-0000-000016000000}"/>
    <cellStyle name="%20 - Vurgu3 20" xfId="438" xr:uid="{63A99A12-D9A5-421A-BFA6-08F4FFA5D7EB}"/>
    <cellStyle name="%20 - Vurgu3 21" xfId="458" xr:uid="{42D0E358-1155-4584-A69F-21C42E52E62E}"/>
    <cellStyle name="%20 - Vurgu3 22" xfId="478" xr:uid="{CC27D038-02E8-4A16-B6A1-C27ABB05BFE0}"/>
    <cellStyle name="%20 - Vurgu3 3" xfId="86" xr:uid="{00000000-0005-0000-0000-000017000000}"/>
    <cellStyle name="%20 - Vurgu3 4" xfId="108" xr:uid="{00000000-0005-0000-0000-000018000000}"/>
    <cellStyle name="%20 - Vurgu3 5" xfId="131" xr:uid="{00000000-0005-0000-0000-000019000000}"/>
    <cellStyle name="%20 - Vurgu3 6" xfId="152" xr:uid="{00000000-0005-0000-0000-00001A000000}"/>
    <cellStyle name="%20 - Vurgu3 7" xfId="174" xr:uid="{00000000-0005-0000-0000-00001B000000}"/>
    <cellStyle name="%20 - Vurgu3 8" xfId="196" xr:uid="{00000000-0005-0000-0000-00001C000000}"/>
    <cellStyle name="%20 - Vurgu3 9" xfId="218" xr:uid="{00000000-0005-0000-0000-00001D000000}"/>
    <cellStyle name="%20 - Vurgu4" xfId="35" builtinId="42" customBuiltin="1"/>
    <cellStyle name="%20 - Vurgu4 10" xfId="241" xr:uid="{00000000-0005-0000-0000-00001F000000}"/>
    <cellStyle name="%20 - Vurgu4 11" xfId="261" xr:uid="{3EADFFA5-835A-4B13-AC35-86267502EF1E}"/>
    <cellStyle name="%20 - Vurgu4 12" xfId="281" xr:uid="{00C8A213-6AF6-49B4-843B-9369321316AB}"/>
    <cellStyle name="%20 - Vurgu4 13" xfId="301" xr:uid="{748A7301-F98B-4C8D-A913-87900CC4CFC5}"/>
    <cellStyle name="%20 - Vurgu4 14" xfId="321" xr:uid="{D1306260-4609-44F3-9592-1F1CA95DBD59}"/>
    <cellStyle name="%20 - Vurgu4 15" xfId="341" xr:uid="{31EA16F6-1A98-4AFA-8AAD-0165DDE778BA}"/>
    <cellStyle name="%20 - Vurgu4 16" xfId="361" xr:uid="{EF9DBCA3-3997-4175-A7B9-776B1639BD96}"/>
    <cellStyle name="%20 - Vurgu4 17" xfId="381" xr:uid="{2C890A19-F0EF-4996-A06E-29B5B6E450FD}"/>
    <cellStyle name="%20 - Vurgu4 18" xfId="401" xr:uid="{409DC184-8014-43A5-A460-F17809C11A50}"/>
    <cellStyle name="%20 - Vurgu4 19" xfId="421" xr:uid="{55F21465-E5C7-4783-BE4A-91B09239B6DC}"/>
    <cellStyle name="%20 - Vurgu4 2" xfId="60" xr:uid="{00000000-0005-0000-0000-000020000000}"/>
    <cellStyle name="%20 - Vurgu4 20" xfId="441" xr:uid="{1AE151E3-56D2-44BD-AF9E-8A340F35218C}"/>
    <cellStyle name="%20 - Vurgu4 21" xfId="461" xr:uid="{936CFE3F-009F-4E19-8956-C531195541AE}"/>
    <cellStyle name="%20 - Vurgu4 22" xfId="481" xr:uid="{A19F0907-4B90-4EDA-A3B7-6208039DC0A7}"/>
    <cellStyle name="%20 - Vurgu4 3" xfId="89" xr:uid="{00000000-0005-0000-0000-000021000000}"/>
    <cellStyle name="%20 - Vurgu4 4" xfId="111" xr:uid="{00000000-0005-0000-0000-000022000000}"/>
    <cellStyle name="%20 - Vurgu4 5" xfId="134" xr:uid="{00000000-0005-0000-0000-000023000000}"/>
    <cellStyle name="%20 - Vurgu4 6" xfId="155" xr:uid="{00000000-0005-0000-0000-000024000000}"/>
    <cellStyle name="%20 - Vurgu4 7" xfId="177" xr:uid="{00000000-0005-0000-0000-000025000000}"/>
    <cellStyle name="%20 - Vurgu4 8" xfId="199" xr:uid="{00000000-0005-0000-0000-000026000000}"/>
    <cellStyle name="%20 - Vurgu4 9" xfId="221" xr:uid="{00000000-0005-0000-0000-000027000000}"/>
    <cellStyle name="%20 - Vurgu5" xfId="39" builtinId="46" customBuiltin="1"/>
    <cellStyle name="%20 - Vurgu5 10" xfId="244" xr:uid="{00000000-0005-0000-0000-000029000000}"/>
    <cellStyle name="%20 - Vurgu5 11" xfId="264" xr:uid="{0F4C1808-B86C-48E4-9D46-DD21C89E83E6}"/>
    <cellStyle name="%20 - Vurgu5 12" xfId="284" xr:uid="{1C1158D2-D8CF-4437-A5B3-04B46BA92A5E}"/>
    <cellStyle name="%20 - Vurgu5 13" xfId="304" xr:uid="{AE9F74F3-EB61-4F9D-89AF-FE11626A2575}"/>
    <cellStyle name="%20 - Vurgu5 14" xfId="324" xr:uid="{81058B6E-CF5D-4E3F-8463-DE858F27A13B}"/>
    <cellStyle name="%20 - Vurgu5 15" xfId="344" xr:uid="{A1356B08-30FC-4005-AB0B-6C0CE365EB60}"/>
    <cellStyle name="%20 - Vurgu5 16" xfId="364" xr:uid="{2F59C6B7-F7B9-4349-9CEA-4E62FCA0236B}"/>
    <cellStyle name="%20 - Vurgu5 17" xfId="384" xr:uid="{2EEB1629-7E3C-41DB-AC95-1B438FFDFA37}"/>
    <cellStyle name="%20 - Vurgu5 18" xfId="404" xr:uid="{A9FA0C02-14F9-4123-B6BE-7C0D52B07928}"/>
    <cellStyle name="%20 - Vurgu5 19" xfId="424" xr:uid="{588198DC-EDE3-4CB6-8377-A63159C8CD09}"/>
    <cellStyle name="%20 - Vurgu5 2" xfId="63" xr:uid="{00000000-0005-0000-0000-00002A000000}"/>
    <cellStyle name="%20 - Vurgu5 20" xfId="444" xr:uid="{07DE9C31-6C5E-4828-BCE1-742A83966F8E}"/>
    <cellStyle name="%20 - Vurgu5 21" xfId="464" xr:uid="{8C0CCB39-9C6B-47A3-ADE0-8168376C60AC}"/>
    <cellStyle name="%20 - Vurgu5 22" xfId="484" xr:uid="{3D12EC74-21DA-47A4-BA95-B752BF0B5546}"/>
    <cellStyle name="%20 - Vurgu5 3" xfId="92" xr:uid="{00000000-0005-0000-0000-00002B000000}"/>
    <cellStyle name="%20 - Vurgu5 4" xfId="114" xr:uid="{00000000-0005-0000-0000-00002C000000}"/>
    <cellStyle name="%20 - Vurgu5 5" xfId="137" xr:uid="{00000000-0005-0000-0000-00002D000000}"/>
    <cellStyle name="%20 - Vurgu5 6" xfId="158" xr:uid="{00000000-0005-0000-0000-00002E000000}"/>
    <cellStyle name="%20 - Vurgu5 7" xfId="180" xr:uid="{00000000-0005-0000-0000-00002F000000}"/>
    <cellStyle name="%20 - Vurgu5 8" xfId="202" xr:uid="{00000000-0005-0000-0000-000030000000}"/>
    <cellStyle name="%20 - Vurgu5 9" xfId="224" xr:uid="{00000000-0005-0000-0000-000031000000}"/>
    <cellStyle name="%20 - Vurgu6" xfId="43" builtinId="50" customBuiltin="1"/>
    <cellStyle name="%20 - Vurgu6 10" xfId="247" xr:uid="{00000000-0005-0000-0000-000033000000}"/>
    <cellStyle name="%20 - Vurgu6 11" xfId="267" xr:uid="{E3BA1CA4-25C6-4989-9E20-92ACA86DA19B}"/>
    <cellStyle name="%20 - Vurgu6 12" xfId="287" xr:uid="{5AA7DEEE-8F01-4ACA-A060-F091CF53B33C}"/>
    <cellStyle name="%20 - Vurgu6 13" xfId="307" xr:uid="{34D125F5-BC7C-4022-83C4-A6030398FAB2}"/>
    <cellStyle name="%20 - Vurgu6 14" xfId="327" xr:uid="{E87E26B4-52FF-4AAB-9050-E8B0466C1321}"/>
    <cellStyle name="%20 - Vurgu6 15" xfId="347" xr:uid="{854C3F86-80A8-4204-B097-5B1D5869099E}"/>
    <cellStyle name="%20 - Vurgu6 16" xfId="367" xr:uid="{DCE1BEBE-00AD-4CF0-B808-3A84052299EF}"/>
    <cellStyle name="%20 - Vurgu6 17" xfId="387" xr:uid="{FEA821A8-145B-406D-BF3F-F291FD1C9AF6}"/>
    <cellStyle name="%20 - Vurgu6 18" xfId="407" xr:uid="{C3B86DC4-7D18-43D2-97E0-7E437EDE0DDC}"/>
    <cellStyle name="%20 - Vurgu6 19" xfId="427" xr:uid="{EDA38B9E-E5F2-4430-8456-2072990B518D}"/>
    <cellStyle name="%20 - Vurgu6 2" xfId="66" xr:uid="{00000000-0005-0000-0000-000034000000}"/>
    <cellStyle name="%20 - Vurgu6 20" xfId="447" xr:uid="{29A5F147-ED3A-489F-BCF5-840412223811}"/>
    <cellStyle name="%20 - Vurgu6 21" xfId="467" xr:uid="{502181BD-9110-4971-91A5-6FB4EC531E54}"/>
    <cellStyle name="%20 - Vurgu6 22" xfId="487" xr:uid="{EC7F0BD6-8E63-464D-B0A8-DC9F4D0BAA17}"/>
    <cellStyle name="%20 - Vurgu6 3" xfId="95" xr:uid="{00000000-0005-0000-0000-000035000000}"/>
    <cellStyle name="%20 - Vurgu6 4" xfId="117" xr:uid="{00000000-0005-0000-0000-000036000000}"/>
    <cellStyle name="%20 - Vurgu6 5" xfId="140" xr:uid="{00000000-0005-0000-0000-000037000000}"/>
    <cellStyle name="%20 - Vurgu6 6" xfId="161" xr:uid="{00000000-0005-0000-0000-000038000000}"/>
    <cellStyle name="%20 - Vurgu6 7" xfId="183" xr:uid="{00000000-0005-0000-0000-000039000000}"/>
    <cellStyle name="%20 - Vurgu6 8" xfId="205" xr:uid="{00000000-0005-0000-0000-00003A000000}"/>
    <cellStyle name="%20 - Vurgu6 9" xfId="227" xr:uid="{00000000-0005-0000-0000-00003B000000}"/>
    <cellStyle name="%40 - Vurgu1" xfId="24" builtinId="31" customBuiltin="1"/>
    <cellStyle name="%40 - Vurgu1 10" xfId="233" xr:uid="{00000000-0005-0000-0000-00003D000000}"/>
    <cellStyle name="%40 - Vurgu1 11" xfId="253" xr:uid="{618BDC0E-42DB-4E18-BBFF-2CF22E126434}"/>
    <cellStyle name="%40 - Vurgu1 12" xfId="273" xr:uid="{178F45D7-303C-43A5-B618-48093C71E8D5}"/>
    <cellStyle name="%40 - Vurgu1 13" xfId="293" xr:uid="{43655798-DB27-4A06-AF9B-6763CFEB6623}"/>
    <cellStyle name="%40 - Vurgu1 14" xfId="313" xr:uid="{0E746183-4EE8-4239-AD7E-EC6DB26323D4}"/>
    <cellStyle name="%40 - Vurgu1 15" xfId="333" xr:uid="{A82F2234-ABB0-4BD9-BEED-F5142F0D47CD}"/>
    <cellStyle name="%40 - Vurgu1 16" xfId="353" xr:uid="{065B4C4D-EF7A-4DF9-9963-AEDFBD85DD33}"/>
    <cellStyle name="%40 - Vurgu1 17" xfId="373" xr:uid="{30B5D4CE-6587-46FF-98CB-0D7EB6453DC1}"/>
    <cellStyle name="%40 - Vurgu1 18" xfId="393" xr:uid="{262A2963-DF22-4CC1-A7FA-36D3C11729A4}"/>
    <cellStyle name="%40 - Vurgu1 19" xfId="413" xr:uid="{7B1B8492-A21D-4302-80DE-51F932D96149}"/>
    <cellStyle name="%40 - Vurgu1 2" xfId="52" xr:uid="{00000000-0005-0000-0000-00003E000000}"/>
    <cellStyle name="%40 - Vurgu1 20" xfId="433" xr:uid="{BE227EA4-570B-47B3-826E-9736C2F4E830}"/>
    <cellStyle name="%40 - Vurgu1 21" xfId="453" xr:uid="{D8CA02A6-04A2-4EE2-A1FD-979AB020ADDE}"/>
    <cellStyle name="%40 - Vurgu1 22" xfId="473" xr:uid="{76AF5BB0-63A7-4709-821C-EB13D4091CA7}"/>
    <cellStyle name="%40 - Vurgu1 3" xfId="81" xr:uid="{00000000-0005-0000-0000-00003F000000}"/>
    <cellStyle name="%40 - Vurgu1 4" xfId="103" xr:uid="{00000000-0005-0000-0000-000040000000}"/>
    <cellStyle name="%40 - Vurgu1 5" xfId="126" xr:uid="{00000000-0005-0000-0000-000041000000}"/>
    <cellStyle name="%40 - Vurgu1 6" xfId="147" xr:uid="{00000000-0005-0000-0000-000042000000}"/>
    <cellStyle name="%40 - Vurgu1 7" xfId="169" xr:uid="{00000000-0005-0000-0000-000043000000}"/>
    <cellStyle name="%40 - Vurgu1 8" xfId="191" xr:uid="{00000000-0005-0000-0000-000044000000}"/>
    <cellStyle name="%40 - Vurgu1 9" xfId="213" xr:uid="{00000000-0005-0000-0000-000045000000}"/>
    <cellStyle name="%40 - Vurgu2" xfId="28" builtinId="35" customBuiltin="1"/>
    <cellStyle name="%40 - Vurgu2 10" xfId="236" xr:uid="{00000000-0005-0000-0000-000047000000}"/>
    <cellStyle name="%40 - Vurgu2 11" xfId="256" xr:uid="{21B599F8-A804-4315-B90D-F83734C92FC6}"/>
    <cellStyle name="%40 - Vurgu2 12" xfId="276" xr:uid="{50D9862C-91AA-48A9-B09F-757A6F9EBB6F}"/>
    <cellStyle name="%40 - Vurgu2 13" xfId="296" xr:uid="{2C1A7310-AA30-4595-9747-6D66FD18CE9B}"/>
    <cellStyle name="%40 - Vurgu2 14" xfId="316" xr:uid="{114B9BAA-F3D3-4A73-8A52-372C16705EC1}"/>
    <cellStyle name="%40 - Vurgu2 15" xfId="336" xr:uid="{903C7C1C-D261-4D0C-8F0D-D0EF50FD47B2}"/>
    <cellStyle name="%40 - Vurgu2 16" xfId="356" xr:uid="{B926E755-C5EB-49B4-8F29-B5B7FE0909ED}"/>
    <cellStyle name="%40 - Vurgu2 17" xfId="376" xr:uid="{F8C4A082-86E5-4008-B9B3-614B65B525C0}"/>
    <cellStyle name="%40 - Vurgu2 18" xfId="396" xr:uid="{E705E582-5E89-4BA1-BFE5-191FB1538ED1}"/>
    <cellStyle name="%40 - Vurgu2 19" xfId="416" xr:uid="{15E50229-B9B2-4F86-BF83-BAA24B4704C2}"/>
    <cellStyle name="%40 - Vurgu2 2" xfId="55" xr:uid="{00000000-0005-0000-0000-000048000000}"/>
    <cellStyle name="%40 - Vurgu2 20" xfId="436" xr:uid="{80144AF8-EF38-44D8-B51B-38AF3F180AA8}"/>
    <cellStyle name="%40 - Vurgu2 21" xfId="456" xr:uid="{488BCB9C-0E99-4697-8527-8EED08CDB0E2}"/>
    <cellStyle name="%40 - Vurgu2 22" xfId="476" xr:uid="{C6F78E66-08C3-45C6-80F1-FA2961BFF6D3}"/>
    <cellStyle name="%40 - Vurgu2 3" xfId="84" xr:uid="{00000000-0005-0000-0000-000049000000}"/>
    <cellStyle name="%40 - Vurgu2 4" xfId="106" xr:uid="{00000000-0005-0000-0000-00004A000000}"/>
    <cellStyle name="%40 - Vurgu2 5" xfId="129" xr:uid="{00000000-0005-0000-0000-00004B000000}"/>
    <cellStyle name="%40 - Vurgu2 6" xfId="150" xr:uid="{00000000-0005-0000-0000-00004C000000}"/>
    <cellStyle name="%40 - Vurgu2 7" xfId="172" xr:uid="{00000000-0005-0000-0000-00004D000000}"/>
    <cellStyle name="%40 - Vurgu2 8" xfId="194" xr:uid="{00000000-0005-0000-0000-00004E000000}"/>
    <cellStyle name="%40 - Vurgu2 9" xfId="216" xr:uid="{00000000-0005-0000-0000-00004F000000}"/>
    <cellStyle name="%40 - Vurgu3" xfId="32" builtinId="39" customBuiltin="1"/>
    <cellStyle name="%40 - Vurgu3 10" xfId="239" xr:uid="{00000000-0005-0000-0000-000051000000}"/>
    <cellStyle name="%40 - Vurgu3 11" xfId="259" xr:uid="{CC2896DC-B1AA-4B29-B63C-C4CEF47BF4C8}"/>
    <cellStyle name="%40 - Vurgu3 12" xfId="279" xr:uid="{777195ED-1FC1-4D72-9C76-F4E52E36E38D}"/>
    <cellStyle name="%40 - Vurgu3 13" xfId="299" xr:uid="{BEBC29C1-D725-4EB5-8567-72A038AA8308}"/>
    <cellStyle name="%40 - Vurgu3 14" xfId="319" xr:uid="{F5FB82DF-7FFF-4EAC-BE4A-A3A28B1E000B}"/>
    <cellStyle name="%40 - Vurgu3 15" xfId="339" xr:uid="{C45CB254-2110-46E1-AC66-70D2A316F3C0}"/>
    <cellStyle name="%40 - Vurgu3 16" xfId="359" xr:uid="{E14FF1C0-4F49-4E46-8839-9ADD34E402C6}"/>
    <cellStyle name="%40 - Vurgu3 17" xfId="379" xr:uid="{92EE0E0D-FBC9-481C-BBC6-AB7F3B0DFD2A}"/>
    <cellStyle name="%40 - Vurgu3 18" xfId="399" xr:uid="{039AD176-7AE4-4779-BCB9-01B9801BC9A2}"/>
    <cellStyle name="%40 - Vurgu3 19" xfId="419" xr:uid="{52C0B0CC-3981-47BF-88B5-430AF9BB9D6B}"/>
    <cellStyle name="%40 - Vurgu3 2" xfId="58" xr:uid="{00000000-0005-0000-0000-000052000000}"/>
    <cellStyle name="%40 - Vurgu3 20" xfId="439" xr:uid="{37FB473E-D04E-4F26-922F-98361A889DF8}"/>
    <cellStyle name="%40 - Vurgu3 21" xfId="459" xr:uid="{E89AE798-EEE5-4DCC-B258-52B4C745FBF9}"/>
    <cellStyle name="%40 - Vurgu3 22" xfId="479" xr:uid="{AB03E813-6FEA-498B-915C-FA3F113427BC}"/>
    <cellStyle name="%40 - Vurgu3 3" xfId="87" xr:uid="{00000000-0005-0000-0000-000053000000}"/>
    <cellStyle name="%40 - Vurgu3 4" xfId="109" xr:uid="{00000000-0005-0000-0000-000054000000}"/>
    <cellStyle name="%40 - Vurgu3 5" xfId="132" xr:uid="{00000000-0005-0000-0000-000055000000}"/>
    <cellStyle name="%40 - Vurgu3 6" xfId="153" xr:uid="{00000000-0005-0000-0000-000056000000}"/>
    <cellStyle name="%40 - Vurgu3 7" xfId="175" xr:uid="{00000000-0005-0000-0000-000057000000}"/>
    <cellStyle name="%40 - Vurgu3 8" xfId="197" xr:uid="{00000000-0005-0000-0000-000058000000}"/>
    <cellStyle name="%40 - Vurgu3 9" xfId="219" xr:uid="{00000000-0005-0000-0000-000059000000}"/>
    <cellStyle name="%40 - Vurgu4" xfId="36" builtinId="43" customBuiltin="1"/>
    <cellStyle name="%40 - Vurgu4 10" xfId="242" xr:uid="{00000000-0005-0000-0000-00005B000000}"/>
    <cellStyle name="%40 - Vurgu4 11" xfId="262" xr:uid="{C01481ED-0A3B-4B97-96E2-1B36E8527826}"/>
    <cellStyle name="%40 - Vurgu4 12" xfId="282" xr:uid="{74345287-6C4F-47A8-BAC7-D5EA410F1935}"/>
    <cellStyle name="%40 - Vurgu4 13" xfId="302" xr:uid="{C4A16785-D0C6-43E1-8379-E75CF7C6C590}"/>
    <cellStyle name="%40 - Vurgu4 14" xfId="322" xr:uid="{FE4F7CA5-FE0A-4BFB-94A2-E4C293B2B2AD}"/>
    <cellStyle name="%40 - Vurgu4 15" xfId="342" xr:uid="{1761250F-AFAF-4199-9BD1-D4FE00BA0CB5}"/>
    <cellStyle name="%40 - Vurgu4 16" xfId="362" xr:uid="{BBB37758-470D-48BC-A52E-0E14C404A90A}"/>
    <cellStyle name="%40 - Vurgu4 17" xfId="382" xr:uid="{CF2B23E2-73BF-41BC-9D02-2AC51A72FA90}"/>
    <cellStyle name="%40 - Vurgu4 18" xfId="402" xr:uid="{DD5DEBDF-6DC0-4B31-B7A4-C148E6E790D1}"/>
    <cellStyle name="%40 - Vurgu4 19" xfId="422" xr:uid="{C9353BFC-EE22-4153-8BD2-9699C0D322A0}"/>
    <cellStyle name="%40 - Vurgu4 2" xfId="61" xr:uid="{00000000-0005-0000-0000-00005C000000}"/>
    <cellStyle name="%40 - Vurgu4 20" xfId="442" xr:uid="{74443240-4609-4A34-93E4-23579AE1C1B0}"/>
    <cellStyle name="%40 - Vurgu4 21" xfId="462" xr:uid="{D91EF134-33FE-4CC3-8560-3B3E49A18C46}"/>
    <cellStyle name="%40 - Vurgu4 22" xfId="482" xr:uid="{35C97C9E-785F-4E6E-90F1-555C58C272C3}"/>
    <cellStyle name="%40 - Vurgu4 3" xfId="90" xr:uid="{00000000-0005-0000-0000-00005D000000}"/>
    <cellStyle name="%40 - Vurgu4 4" xfId="112" xr:uid="{00000000-0005-0000-0000-00005E000000}"/>
    <cellStyle name="%40 - Vurgu4 5" xfId="135" xr:uid="{00000000-0005-0000-0000-00005F000000}"/>
    <cellStyle name="%40 - Vurgu4 6" xfId="156" xr:uid="{00000000-0005-0000-0000-000060000000}"/>
    <cellStyle name="%40 - Vurgu4 7" xfId="178" xr:uid="{00000000-0005-0000-0000-000061000000}"/>
    <cellStyle name="%40 - Vurgu4 8" xfId="200" xr:uid="{00000000-0005-0000-0000-000062000000}"/>
    <cellStyle name="%40 - Vurgu4 9" xfId="222" xr:uid="{00000000-0005-0000-0000-000063000000}"/>
    <cellStyle name="%40 - Vurgu5" xfId="40" builtinId="47" customBuiltin="1"/>
    <cellStyle name="%40 - Vurgu5 10" xfId="245" xr:uid="{00000000-0005-0000-0000-000065000000}"/>
    <cellStyle name="%40 - Vurgu5 11" xfId="265" xr:uid="{EF23A8BD-BA14-4AA5-8815-13AC17EDF77E}"/>
    <cellStyle name="%40 - Vurgu5 12" xfId="285" xr:uid="{E25EC84E-1AD4-4115-AA49-5ED2E8FED2D0}"/>
    <cellStyle name="%40 - Vurgu5 13" xfId="305" xr:uid="{FD47826C-6478-4346-BF3E-C29F723A9791}"/>
    <cellStyle name="%40 - Vurgu5 14" xfId="325" xr:uid="{3132CF2B-1423-455D-BD8C-55A05497AD3F}"/>
    <cellStyle name="%40 - Vurgu5 15" xfId="345" xr:uid="{08F9EACD-FF72-4342-8ECA-357A3B4A0AC4}"/>
    <cellStyle name="%40 - Vurgu5 16" xfId="365" xr:uid="{894318F7-745B-43C7-811E-5C205F13315A}"/>
    <cellStyle name="%40 - Vurgu5 17" xfId="385" xr:uid="{3D1044D9-DF0C-4FA6-ACCB-C509C8D02B2B}"/>
    <cellStyle name="%40 - Vurgu5 18" xfId="405" xr:uid="{1AB0BF6F-CEFC-4111-8AA1-CCD3E887DAE2}"/>
    <cellStyle name="%40 - Vurgu5 19" xfId="425" xr:uid="{1A4CBB8B-8647-458D-BEDB-B2021045354B}"/>
    <cellStyle name="%40 - Vurgu5 2" xfId="64" xr:uid="{00000000-0005-0000-0000-000066000000}"/>
    <cellStyle name="%40 - Vurgu5 20" xfId="445" xr:uid="{A6B35F9B-B316-4FCD-AFF5-AA2383192DFF}"/>
    <cellStyle name="%40 - Vurgu5 21" xfId="465" xr:uid="{02552E24-E900-4D2B-ACA9-3D95350ECA39}"/>
    <cellStyle name="%40 - Vurgu5 22" xfId="485" xr:uid="{0742BF36-B974-4CAB-9C3F-B218EA228423}"/>
    <cellStyle name="%40 - Vurgu5 3" xfId="93" xr:uid="{00000000-0005-0000-0000-000067000000}"/>
    <cellStyle name="%40 - Vurgu5 4" xfId="115" xr:uid="{00000000-0005-0000-0000-000068000000}"/>
    <cellStyle name="%40 - Vurgu5 5" xfId="138" xr:uid="{00000000-0005-0000-0000-000069000000}"/>
    <cellStyle name="%40 - Vurgu5 6" xfId="159" xr:uid="{00000000-0005-0000-0000-00006A000000}"/>
    <cellStyle name="%40 - Vurgu5 7" xfId="181" xr:uid="{00000000-0005-0000-0000-00006B000000}"/>
    <cellStyle name="%40 - Vurgu5 8" xfId="203" xr:uid="{00000000-0005-0000-0000-00006C000000}"/>
    <cellStyle name="%40 - Vurgu5 9" xfId="225" xr:uid="{00000000-0005-0000-0000-00006D000000}"/>
    <cellStyle name="%40 - Vurgu6" xfId="44" builtinId="51" customBuiltin="1"/>
    <cellStyle name="%40 - Vurgu6 10" xfId="248" xr:uid="{00000000-0005-0000-0000-00006F000000}"/>
    <cellStyle name="%40 - Vurgu6 11" xfId="268" xr:uid="{C7D52AAD-D247-4935-8FC6-BE3C691A6958}"/>
    <cellStyle name="%40 - Vurgu6 12" xfId="288" xr:uid="{D0DE07D1-C3E7-4FEA-B547-145C92E94F06}"/>
    <cellStyle name="%40 - Vurgu6 13" xfId="308" xr:uid="{4A06D320-D099-4CE0-ABD7-C6CC2B7D5881}"/>
    <cellStyle name="%40 - Vurgu6 14" xfId="328" xr:uid="{02B20637-690A-41E7-978E-3C7DD8BAAA41}"/>
    <cellStyle name="%40 - Vurgu6 15" xfId="348" xr:uid="{DBB2088F-20AD-4CC7-81E4-F8394FB932F4}"/>
    <cellStyle name="%40 - Vurgu6 16" xfId="368" xr:uid="{AE9515DC-B440-4A57-B689-CDD859FF6621}"/>
    <cellStyle name="%40 - Vurgu6 17" xfId="388" xr:uid="{1BD0E24C-1007-4B81-AB4E-D715DC288A9D}"/>
    <cellStyle name="%40 - Vurgu6 18" xfId="408" xr:uid="{BA8E602F-851C-44F3-983E-E2AD012E10BE}"/>
    <cellStyle name="%40 - Vurgu6 19" xfId="428" xr:uid="{F6A36369-85A0-4965-9F17-89D038F13BF1}"/>
    <cellStyle name="%40 - Vurgu6 2" xfId="67" xr:uid="{00000000-0005-0000-0000-000070000000}"/>
    <cellStyle name="%40 - Vurgu6 20" xfId="448" xr:uid="{9C1D9F47-D5CC-4710-9B5F-50BF87283D8E}"/>
    <cellStyle name="%40 - Vurgu6 21" xfId="468" xr:uid="{D572B686-CA63-45CA-8CC9-769CA15C8AB4}"/>
    <cellStyle name="%40 - Vurgu6 22" xfId="488" xr:uid="{940DF8A0-C2D6-425F-A2C0-8FDEDDA65B7F}"/>
    <cellStyle name="%40 - Vurgu6 3" xfId="96" xr:uid="{00000000-0005-0000-0000-000071000000}"/>
    <cellStyle name="%40 - Vurgu6 4" xfId="118" xr:uid="{00000000-0005-0000-0000-000072000000}"/>
    <cellStyle name="%40 - Vurgu6 5" xfId="141" xr:uid="{00000000-0005-0000-0000-000073000000}"/>
    <cellStyle name="%40 - Vurgu6 6" xfId="162" xr:uid="{00000000-0005-0000-0000-000074000000}"/>
    <cellStyle name="%40 - Vurgu6 7" xfId="184" xr:uid="{00000000-0005-0000-0000-000075000000}"/>
    <cellStyle name="%40 - Vurgu6 8" xfId="206" xr:uid="{00000000-0005-0000-0000-000076000000}"/>
    <cellStyle name="%40 - Vurgu6 9" xfId="228" xr:uid="{00000000-0005-0000-0000-000077000000}"/>
    <cellStyle name="%60 - Vurgu1" xfId="25" builtinId="32" customBuiltin="1"/>
    <cellStyle name="%60 - Vurgu1 10" xfId="234" xr:uid="{00000000-0005-0000-0000-000079000000}"/>
    <cellStyle name="%60 - Vurgu1 11" xfId="254" xr:uid="{A77EA820-C632-4809-AD69-C09AD77C7A06}"/>
    <cellStyle name="%60 - Vurgu1 12" xfId="274" xr:uid="{66A71AAD-350F-4EC0-98AD-BE96704DF5C4}"/>
    <cellStyle name="%60 - Vurgu1 13" xfId="294" xr:uid="{7243ADD6-1FB5-4C04-947F-4CC28470C7F9}"/>
    <cellStyle name="%60 - Vurgu1 14" xfId="314" xr:uid="{617A7F9C-CD49-40FF-9B17-DE787DC843F6}"/>
    <cellStyle name="%60 - Vurgu1 15" xfId="334" xr:uid="{B145580A-71DC-4F50-B62A-1D164332745E}"/>
    <cellStyle name="%60 - Vurgu1 16" xfId="354" xr:uid="{D777221F-8A83-4F99-82BA-2F2C6362067A}"/>
    <cellStyle name="%60 - Vurgu1 17" xfId="374" xr:uid="{5FE4A13E-7C6C-4ADF-B896-0515273F17EA}"/>
    <cellStyle name="%60 - Vurgu1 18" xfId="394" xr:uid="{06ACC409-A468-46D9-A3ED-FE590D715CEA}"/>
    <cellStyle name="%60 - Vurgu1 19" xfId="414" xr:uid="{ADEC4BCF-0E67-4215-8572-7B8108E55373}"/>
    <cellStyle name="%60 - Vurgu1 2" xfId="53" xr:uid="{00000000-0005-0000-0000-00007A000000}"/>
    <cellStyle name="%60 - Vurgu1 20" xfId="434" xr:uid="{536615D2-C98E-41F0-A541-97744405D398}"/>
    <cellStyle name="%60 - Vurgu1 21" xfId="454" xr:uid="{FAB50DC2-D410-4A80-9BDE-3AD2F4DE9662}"/>
    <cellStyle name="%60 - Vurgu1 22" xfId="474" xr:uid="{33880595-0129-4F88-8D4C-D88C4045AB28}"/>
    <cellStyle name="%60 - Vurgu1 3" xfId="82" xr:uid="{00000000-0005-0000-0000-00007B000000}"/>
    <cellStyle name="%60 - Vurgu1 4" xfId="104" xr:uid="{00000000-0005-0000-0000-00007C000000}"/>
    <cellStyle name="%60 - Vurgu1 5" xfId="127" xr:uid="{00000000-0005-0000-0000-00007D000000}"/>
    <cellStyle name="%60 - Vurgu1 6" xfId="148" xr:uid="{00000000-0005-0000-0000-00007E000000}"/>
    <cellStyle name="%60 - Vurgu1 7" xfId="170" xr:uid="{00000000-0005-0000-0000-00007F000000}"/>
    <cellStyle name="%60 - Vurgu1 8" xfId="192" xr:uid="{00000000-0005-0000-0000-000080000000}"/>
    <cellStyle name="%60 - Vurgu1 9" xfId="214" xr:uid="{00000000-0005-0000-0000-000081000000}"/>
    <cellStyle name="%60 - Vurgu2" xfId="29" builtinId="36" customBuiltin="1"/>
    <cellStyle name="%60 - Vurgu2 10" xfId="237" xr:uid="{00000000-0005-0000-0000-000083000000}"/>
    <cellStyle name="%60 - Vurgu2 11" xfId="257" xr:uid="{A3E30E1C-43E3-469A-B537-92705F23BBC9}"/>
    <cellStyle name="%60 - Vurgu2 12" xfId="277" xr:uid="{615D5AB8-F65D-4548-9EE7-DD8E56899771}"/>
    <cellStyle name="%60 - Vurgu2 13" xfId="297" xr:uid="{6805468D-C804-4E76-8400-D755E0D1F75F}"/>
    <cellStyle name="%60 - Vurgu2 14" xfId="317" xr:uid="{E1296993-97B8-49AB-8C5E-8B43F6F6B856}"/>
    <cellStyle name="%60 - Vurgu2 15" xfId="337" xr:uid="{2509A4F7-27BC-4B14-A99B-5B722425AC4E}"/>
    <cellStyle name="%60 - Vurgu2 16" xfId="357" xr:uid="{F289CC25-43B0-4C03-8F11-CE701B80936F}"/>
    <cellStyle name="%60 - Vurgu2 17" xfId="377" xr:uid="{F5661736-BCEF-4628-A2B6-37776F883E86}"/>
    <cellStyle name="%60 - Vurgu2 18" xfId="397" xr:uid="{EE448504-6AAE-4CF5-9BF9-3FAD22EED998}"/>
    <cellStyle name="%60 - Vurgu2 19" xfId="417" xr:uid="{A6E5188B-D9AF-4770-8798-6A95EA2663B5}"/>
    <cellStyle name="%60 - Vurgu2 2" xfId="56" xr:uid="{00000000-0005-0000-0000-000084000000}"/>
    <cellStyle name="%60 - Vurgu2 20" xfId="437" xr:uid="{39286D4A-9501-4E54-839D-F5F8E5D29939}"/>
    <cellStyle name="%60 - Vurgu2 21" xfId="457" xr:uid="{E4845841-E2FB-44D4-80E5-3CB6651ED779}"/>
    <cellStyle name="%60 - Vurgu2 22" xfId="477" xr:uid="{4F91A7BB-DD0C-45AA-97CE-CB1FC7E43DA6}"/>
    <cellStyle name="%60 - Vurgu2 3" xfId="85" xr:uid="{00000000-0005-0000-0000-000085000000}"/>
    <cellStyle name="%60 - Vurgu2 4" xfId="107" xr:uid="{00000000-0005-0000-0000-000086000000}"/>
    <cellStyle name="%60 - Vurgu2 5" xfId="130" xr:uid="{00000000-0005-0000-0000-000087000000}"/>
    <cellStyle name="%60 - Vurgu2 6" xfId="151" xr:uid="{00000000-0005-0000-0000-000088000000}"/>
    <cellStyle name="%60 - Vurgu2 7" xfId="173" xr:uid="{00000000-0005-0000-0000-000089000000}"/>
    <cellStyle name="%60 - Vurgu2 8" xfId="195" xr:uid="{00000000-0005-0000-0000-00008A000000}"/>
    <cellStyle name="%60 - Vurgu2 9" xfId="217" xr:uid="{00000000-0005-0000-0000-00008B000000}"/>
    <cellStyle name="%60 - Vurgu3" xfId="33" builtinId="40" customBuiltin="1"/>
    <cellStyle name="%60 - Vurgu3 10" xfId="240" xr:uid="{00000000-0005-0000-0000-00008D000000}"/>
    <cellStyle name="%60 - Vurgu3 11" xfId="260" xr:uid="{A8D8DCD7-AA29-4EE3-8423-3EA8F35568E2}"/>
    <cellStyle name="%60 - Vurgu3 12" xfId="280" xr:uid="{3B253F61-9F62-4C23-B5E4-CC04DCB96B9F}"/>
    <cellStyle name="%60 - Vurgu3 13" xfId="300" xr:uid="{27722DA7-C0FD-479F-8A00-40AA820EECB8}"/>
    <cellStyle name="%60 - Vurgu3 14" xfId="320" xr:uid="{8DA5379B-C971-4A89-B7AE-A45199A5B834}"/>
    <cellStyle name="%60 - Vurgu3 15" xfId="340" xr:uid="{D8AAAABA-1C09-4C71-A689-CC4A51BC054C}"/>
    <cellStyle name="%60 - Vurgu3 16" xfId="360" xr:uid="{DFD5D8B7-05E3-4E50-8571-C050B2259FAE}"/>
    <cellStyle name="%60 - Vurgu3 17" xfId="380" xr:uid="{D06B6438-84F0-48A9-BA9A-D5485B170AC8}"/>
    <cellStyle name="%60 - Vurgu3 18" xfId="400" xr:uid="{A3437931-6A87-44EB-844D-8EDB6053B9C8}"/>
    <cellStyle name="%60 - Vurgu3 19" xfId="420" xr:uid="{9CA09DBF-E929-4AD8-A302-4F93ED83D65D}"/>
    <cellStyle name="%60 - Vurgu3 2" xfId="59" xr:uid="{00000000-0005-0000-0000-00008E000000}"/>
    <cellStyle name="%60 - Vurgu3 20" xfId="440" xr:uid="{A6AF1A8A-D6E5-400E-86B9-ABFFF30A91F2}"/>
    <cellStyle name="%60 - Vurgu3 21" xfId="460" xr:uid="{C57DEA12-BF32-4499-8422-1DE0D1FF3D36}"/>
    <cellStyle name="%60 - Vurgu3 22" xfId="480" xr:uid="{1A3277B1-C833-473D-98B8-83C41BFE6825}"/>
    <cellStyle name="%60 - Vurgu3 3" xfId="88" xr:uid="{00000000-0005-0000-0000-00008F000000}"/>
    <cellStyle name="%60 - Vurgu3 4" xfId="110" xr:uid="{00000000-0005-0000-0000-000090000000}"/>
    <cellStyle name="%60 - Vurgu3 5" xfId="133" xr:uid="{00000000-0005-0000-0000-000091000000}"/>
    <cellStyle name="%60 - Vurgu3 6" xfId="154" xr:uid="{00000000-0005-0000-0000-000092000000}"/>
    <cellStyle name="%60 - Vurgu3 7" xfId="176" xr:uid="{00000000-0005-0000-0000-000093000000}"/>
    <cellStyle name="%60 - Vurgu3 8" xfId="198" xr:uid="{00000000-0005-0000-0000-000094000000}"/>
    <cellStyle name="%60 - Vurgu3 9" xfId="220" xr:uid="{00000000-0005-0000-0000-000095000000}"/>
    <cellStyle name="%60 - Vurgu4" xfId="37" builtinId="44" customBuiltin="1"/>
    <cellStyle name="%60 - Vurgu4 10" xfId="243" xr:uid="{00000000-0005-0000-0000-000097000000}"/>
    <cellStyle name="%60 - Vurgu4 11" xfId="263" xr:uid="{40107C25-7774-4B6B-9FD6-ECA2BE6C4213}"/>
    <cellStyle name="%60 - Vurgu4 12" xfId="283" xr:uid="{0D795694-887D-4672-B620-1FF3461E3244}"/>
    <cellStyle name="%60 - Vurgu4 13" xfId="303" xr:uid="{FFFB6ADD-14CE-4D46-976F-D1A086597EAA}"/>
    <cellStyle name="%60 - Vurgu4 14" xfId="323" xr:uid="{7202FD97-332C-464C-A576-198B348BDA0B}"/>
    <cellStyle name="%60 - Vurgu4 15" xfId="343" xr:uid="{69325846-543C-469E-81BA-9C3C3D7F3F3F}"/>
    <cellStyle name="%60 - Vurgu4 16" xfId="363" xr:uid="{B4F2F503-C0DD-463E-8903-197420F81E7B}"/>
    <cellStyle name="%60 - Vurgu4 17" xfId="383" xr:uid="{9F7A7EC1-2961-4EEC-BEB0-3DDA823E78DD}"/>
    <cellStyle name="%60 - Vurgu4 18" xfId="403" xr:uid="{D84D6552-61B7-4170-A447-1AC6F69FCC8A}"/>
    <cellStyle name="%60 - Vurgu4 19" xfId="423" xr:uid="{D73999CC-CA87-4502-A4E2-091D36E15F97}"/>
    <cellStyle name="%60 - Vurgu4 2" xfId="62" xr:uid="{00000000-0005-0000-0000-000098000000}"/>
    <cellStyle name="%60 - Vurgu4 20" xfId="443" xr:uid="{FB602E29-E911-403B-B3C0-7D112CC2C9BA}"/>
    <cellStyle name="%60 - Vurgu4 21" xfId="463" xr:uid="{2886358F-C267-4A86-8F53-C43FA45AC8B6}"/>
    <cellStyle name="%60 - Vurgu4 22" xfId="483" xr:uid="{314FA783-5484-4F0C-A161-38F7BB8D6B09}"/>
    <cellStyle name="%60 - Vurgu4 3" xfId="91" xr:uid="{00000000-0005-0000-0000-000099000000}"/>
    <cellStyle name="%60 - Vurgu4 4" xfId="113" xr:uid="{00000000-0005-0000-0000-00009A000000}"/>
    <cellStyle name="%60 - Vurgu4 5" xfId="136" xr:uid="{00000000-0005-0000-0000-00009B000000}"/>
    <cellStyle name="%60 - Vurgu4 6" xfId="157" xr:uid="{00000000-0005-0000-0000-00009C000000}"/>
    <cellStyle name="%60 - Vurgu4 7" xfId="179" xr:uid="{00000000-0005-0000-0000-00009D000000}"/>
    <cellStyle name="%60 - Vurgu4 8" xfId="201" xr:uid="{00000000-0005-0000-0000-00009E000000}"/>
    <cellStyle name="%60 - Vurgu4 9" xfId="223" xr:uid="{00000000-0005-0000-0000-00009F000000}"/>
    <cellStyle name="%60 - Vurgu5" xfId="41" builtinId="48" customBuiltin="1"/>
    <cellStyle name="%60 - Vurgu5 10" xfId="246" xr:uid="{00000000-0005-0000-0000-0000A1000000}"/>
    <cellStyle name="%60 - Vurgu5 11" xfId="266" xr:uid="{36347AF6-A0B1-4DC0-B9AD-BFE86286AF6E}"/>
    <cellStyle name="%60 - Vurgu5 12" xfId="286" xr:uid="{B581340D-E20A-4B57-B48E-95ABB3D14322}"/>
    <cellStyle name="%60 - Vurgu5 13" xfId="306" xr:uid="{F9315878-ECAE-4ECA-9419-F2F93989A4BF}"/>
    <cellStyle name="%60 - Vurgu5 14" xfId="326" xr:uid="{770ECB13-5213-4318-A3BC-3A0886ED94A1}"/>
    <cellStyle name="%60 - Vurgu5 15" xfId="346" xr:uid="{5AEAFA4C-3195-4434-9D3C-EFB11B2448E8}"/>
    <cellStyle name="%60 - Vurgu5 16" xfId="366" xr:uid="{8108C598-0821-4FE3-B4A9-1867AC19A3D2}"/>
    <cellStyle name="%60 - Vurgu5 17" xfId="386" xr:uid="{59C4FF9A-B5DF-4A92-B4BD-0939A768596F}"/>
    <cellStyle name="%60 - Vurgu5 18" xfId="406" xr:uid="{C991664A-EED5-48FE-A3B0-8D3CAB83D3A6}"/>
    <cellStyle name="%60 - Vurgu5 19" xfId="426" xr:uid="{4358877D-E6C5-4680-951E-D845C7EDFE33}"/>
    <cellStyle name="%60 - Vurgu5 2" xfId="65" xr:uid="{00000000-0005-0000-0000-0000A2000000}"/>
    <cellStyle name="%60 - Vurgu5 20" xfId="446" xr:uid="{CD06A6C1-D6FA-45D7-84A4-0E37FFC8C78C}"/>
    <cellStyle name="%60 - Vurgu5 21" xfId="466" xr:uid="{65690CB8-BC0E-4356-BAE7-E566CBA3B19B}"/>
    <cellStyle name="%60 - Vurgu5 22" xfId="486" xr:uid="{6F1DAABF-FCE0-44E6-B911-36F86E91D2B1}"/>
    <cellStyle name="%60 - Vurgu5 3" xfId="94" xr:uid="{00000000-0005-0000-0000-0000A3000000}"/>
    <cellStyle name="%60 - Vurgu5 4" xfId="116" xr:uid="{00000000-0005-0000-0000-0000A4000000}"/>
    <cellStyle name="%60 - Vurgu5 5" xfId="139" xr:uid="{00000000-0005-0000-0000-0000A5000000}"/>
    <cellStyle name="%60 - Vurgu5 6" xfId="160" xr:uid="{00000000-0005-0000-0000-0000A6000000}"/>
    <cellStyle name="%60 - Vurgu5 7" xfId="182" xr:uid="{00000000-0005-0000-0000-0000A7000000}"/>
    <cellStyle name="%60 - Vurgu5 8" xfId="204" xr:uid="{00000000-0005-0000-0000-0000A8000000}"/>
    <cellStyle name="%60 - Vurgu5 9" xfId="226" xr:uid="{00000000-0005-0000-0000-0000A9000000}"/>
    <cellStyle name="%60 - Vurgu6" xfId="45" builtinId="52" customBuiltin="1"/>
    <cellStyle name="%60 - Vurgu6 10" xfId="249" xr:uid="{00000000-0005-0000-0000-0000AB000000}"/>
    <cellStyle name="%60 - Vurgu6 11" xfId="269" xr:uid="{C9968276-C6E3-4242-A75F-98BB78AFD68E}"/>
    <cellStyle name="%60 - Vurgu6 12" xfId="289" xr:uid="{849B9E7F-2D6F-486C-8DD9-A16D8D114B96}"/>
    <cellStyle name="%60 - Vurgu6 13" xfId="309" xr:uid="{4AC12DA2-F522-4CBE-A518-26256D96A3A2}"/>
    <cellStyle name="%60 - Vurgu6 14" xfId="329" xr:uid="{545F53FD-2B8B-461B-8CCD-3102F2F980D8}"/>
    <cellStyle name="%60 - Vurgu6 15" xfId="349" xr:uid="{D9BBDDCC-D2F2-42F8-9F17-9438A68BEBB7}"/>
    <cellStyle name="%60 - Vurgu6 16" xfId="369" xr:uid="{C1EC70C1-3229-4000-BFF4-D7FEED2E28B9}"/>
    <cellStyle name="%60 - Vurgu6 17" xfId="389" xr:uid="{CECB0320-23F6-44A3-9190-64CF20004487}"/>
    <cellStyle name="%60 - Vurgu6 18" xfId="409" xr:uid="{8131C0A2-99AB-4A36-AC76-609F2780F9B3}"/>
    <cellStyle name="%60 - Vurgu6 19" xfId="429" xr:uid="{95296913-9A50-441E-AA23-87F637B19EE6}"/>
    <cellStyle name="%60 - Vurgu6 2" xfId="68" xr:uid="{00000000-0005-0000-0000-0000AC000000}"/>
    <cellStyle name="%60 - Vurgu6 20" xfId="449" xr:uid="{2C769AC4-C19D-4E7D-A6C5-184DA3084408}"/>
    <cellStyle name="%60 - Vurgu6 21" xfId="469" xr:uid="{A43D91D0-0A95-4455-9CA2-2FC1491FC769}"/>
    <cellStyle name="%60 - Vurgu6 22" xfId="489" xr:uid="{4EB73064-2A22-4E55-B28B-7B108BAA6B6A}"/>
    <cellStyle name="%60 - Vurgu6 3" xfId="97" xr:uid="{00000000-0005-0000-0000-0000AD000000}"/>
    <cellStyle name="%60 - Vurgu6 4" xfId="119" xr:uid="{00000000-0005-0000-0000-0000AE000000}"/>
    <cellStyle name="%60 - Vurgu6 5" xfId="142" xr:uid="{00000000-0005-0000-0000-0000AF000000}"/>
    <cellStyle name="%60 - Vurgu6 6" xfId="163" xr:uid="{00000000-0005-0000-0000-0000B0000000}"/>
    <cellStyle name="%60 - Vurgu6 7" xfId="185" xr:uid="{00000000-0005-0000-0000-0000B1000000}"/>
    <cellStyle name="%60 - Vurgu6 8" xfId="207" xr:uid="{00000000-0005-0000-0000-0000B2000000}"/>
    <cellStyle name="%60 - Vurgu6 9" xfId="229" xr:uid="{00000000-0005-0000-0000-0000B3000000}"/>
    <cellStyle name="Açıklama Metni" xfId="20" builtinId="53" customBuiltin="1"/>
    <cellStyle name="Ana Başlık" xfId="6" builtinId="15" customBuiltin="1"/>
    <cellStyle name="Bağlı Hücre" xfId="17" builtinId="24" customBuiltin="1"/>
    <cellStyle name="Başlık 1" xfId="7" builtinId="16" customBuiltin="1"/>
    <cellStyle name="Başlık 2" xfId="8" builtinId="17" customBuiltin="1"/>
    <cellStyle name="Başlık 3" xfId="9" builtinId="18" customBuiltin="1"/>
    <cellStyle name="Başlık 4" xfId="10" builtinId="19" customBuiltin="1"/>
    <cellStyle name="Çıkış" xfId="15" builtinId="21" customBuiltin="1"/>
    <cellStyle name="Giriş" xfId="14" builtinId="20" customBuiltin="1"/>
    <cellStyle name="Hesaplama" xfId="16" builtinId="22" customBuiltin="1"/>
    <cellStyle name="İşaretli Hücre" xfId="18" builtinId="23" customBuiltin="1"/>
    <cellStyle name="İyi" xfId="11" builtinId="26" customBuiltin="1"/>
    <cellStyle name="Kötü" xfId="12" builtinId="27" customBuiltin="1"/>
    <cellStyle name="Normal" xfId="0" builtinId="0"/>
    <cellStyle name="Normal 10" xfId="100" xr:uid="{00000000-0005-0000-0000-0000C3000000}"/>
    <cellStyle name="Normal 11" xfId="98" xr:uid="{00000000-0005-0000-0000-0000C4000000}"/>
    <cellStyle name="Normal 12" xfId="122" xr:uid="{00000000-0005-0000-0000-0000C5000000}"/>
    <cellStyle name="Normal 13" xfId="99" xr:uid="{00000000-0005-0000-0000-0000C6000000}"/>
    <cellStyle name="Normal 14" xfId="144" xr:uid="{00000000-0005-0000-0000-0000C7000000}"/>
    <cellStyle name="Normal 15" xfId="166" xr:uid="{00000000-0005-0000-0000-0000C8000000}"/>
    <cellStyle name="Normal 16" xfId="120" xr:uid="{00000000-0005-0000-0000-0000C9000000}"/>
    <cellStyle name="Normal 17" xfId="121" xr:uid="{00000000-0005-0000-0000-0000CA000000}"/>
    <cellStyle name="Normal 18" xfId="188" xr:uid="{00000000-0005-0000-0000-0000CB000000}"/>
    <cellStyle name="Normal 19" xfId="210" xr:uid="{00000000-0005-0000-0000-0000CC000000}"/>
    <cellStyle name="Normal 2" xfId="2" xr:uid="{00000000-0005-0000-0000-0000CD000000}"/>
    <cellStyle name="Normal 2 2" xfId="71" xr:uid="{00000000-0005-0000-0000-0000CE000000}"/>
    <cellStyle name="Normal 20" xfId="230" xr:uid="{00000000-0005-0000-0000-0000CF000000}"/>
    <cellStyle name="Normal 21" xfId="250" xr:uid="{E4452418-5F27-48E0-A85F-52E335571FA8}"/>
    <cellStyle name="Normal 22" xfId="270" xr:uid="{99F5A54F-87B0-4C76-B341-30BEFBF37AC5}"/>
    <cellStyle name="Normal 23" xfId="290" xr:uid="{F1AE7186-3598-43BD-BE32-AF870AE34960}"/>
    <cellStyle name="Normal 24" xfId="310" xr:uid="{72B96D6B-C04A-40D3-A92F-7093A26F4B96}"/>
    <cellStyle name="Normal 25" xfId="330" xr:uid="{952D337B-3337-4976-B28E-ACA4E859D431}"/>
    <cellStyle name="Normal 26" xfId="350" xr:uid="{06954778-CF98-48D9-81B9-848634A09555}"/>
    <cellStyle name="Normal 27" xfId="370" xr:uid="{9FB787E6-021B-4739-88E9-BCD8A45B3DB8}"/>
    <cellStyle name="Normal 28" xfId="143" xr:uid="{00000000-0005-0000-0000-0000D0000000}"/>
    <cellStyle name="Normal 29" xfId="164" xr:uid="{00000000-0005-0000-0000-0000D1000000}"/>
    <cellStyle name="Normal 3" xfId="3" xr:uid="{00000000-0005-0000-0000-0000D2000000}"/>
    <cellStyle name="Normal 3 2" xfId="72" xr:uid="{00000000-0005-0000-0000-0000D3000000}"/>
    <cellStyle name="Normal 30" xfId="390" xr:uid="{1DFF75EE-3D26-4792-8E7D-4BD49EA08DF0}"/>
    <cellStyle name="Normal 31" xfId="165" xr:uid="{00000000-0005-0000-0000-0000D4000000}"/>
    <cellStyle name="Normal 32" xfId="186" xr:uid="{00000000-0005-0000-0000-0000D5000000}"/>
    <cellStyle name="Normal 33" xfId="410" xr:uid="{B6CD850F-B254-490E-AAC6-B2E6DE70C36B}"/>
    <cellStyle name="Normal 34" xfId="187" xr:uid="{00000000-0005-0000-0000-0000D6000000}"/>
    <cellStyle name="Normal 35" xfId="208" xr:uid="{00000000-0005-0000-0000-0000D7000000}"/>
    <cellStyle name="Normal 36" xfId="430" xr:uid="{EEA9BAC6-68C5-410F-83E8-CAEFF3431ABF}"/>
    <cellStyle name="Normal 37" xfId="450" xr:uid="{F11BEA46-C218-41C0-BD1A-1601CA8014D4}"/>
    <cellStyle name="Normal 38" xfId="209" xr:uid="{00000000-0005-0000-0000-0000D8000000}"/>
    <cellStyle name="Normal 39" xfId="470" xr:uid="{B3A6EFEC-A9C3-4C90-A26B-CA6F195C48BF}"/>
    <cellStyle name="Normal 4" xfId="1" xr:uid="{00000000-0005-0000-0000-0000D9000000}"/>
    <cellStyle name="Normal 4 2" xfId="70" xr:uid="{00000000-0005-0000-0000-0000DA000000}"/>
    <cellStyle name="Normal 5" xfId="46" xr:uid="{00000000-0005-0000-0000-0000DB000000}"/>
    <cellStyle name="Normal 5 2" xfId="75" xr:uid="{00000000-0005-0000-0000-0000DC000000}"/>
    <cellStyle name="Normal 6" xfId="4" xr:uid="{00000000-0005-0000-0000-0000DD000000}"/>
    <cellStyle name="Normal 6 2" xfId="73" xr:uid="{00000000-0005-0000-0000-0000DE000000}"/>
    <cellStyle name="Normal 7" xfId="49" xr:uid="{00000000-0005-0000-0000-0000DF000000}"/>
    <cellStyle name="Normal 8" xfId="69" xr:uid="{00000000-0005-0000-0000-0000E0000000}"/>
    <cellStyle name="Normal 9" xfId="78" xr:uid="{00000000-0005-0000-0000-0000E1000000}"/>
    <cellStyle name="Not 10" xfId="211" xr:uid="{00000000-0005-0000-0000-0000E2000000}"/>
    <cellStyle name="Not 11" xfId="231" xr:uid="{00000000-0005-0000-0000-0000E3000000}"/>
    <cellStyle name="Not 12" xfId="251" xr:uid="{3BBA317A-9265-41B9-BB56-898985A9410C}"/>
    <cellStyle name="Not 13" xfId="271" xr:uid="{FBB32304-8656-4027-A1B6-BEE16F887231}"/>
    <cellStyle name="Not 14" xfId="291" xr:uid="{D2AE8EE7-C8CA-4531-9B04-88C154C58D7B}"/>
    <cellStyle name="Not 15" xfId="311" xr:uid="{87EBF181-09F7-40FF-8CB2-606B278CCE6D}"/>
    <cellStyle name="Not 16" xfId="331" xr:uid="{0E1CF09B-BD18-47CC-9418-3AED7A2FA39E}"/>
    <cellStyle name="Not 17" xfId="351" xr:uid="{15B09EF2-7730-4DF4-8E90-0784DDCD812D}"/>
    <cellStyle name="Not 18" xfId="371" xr:uid="{F962C7A6-BD75-4204-BFF9-6FC6C8B4DF06}"/>
    <cellStyle name="Not 19" xfId="391" xr:uid="{0DB562B3-B3CD-4D50-8296-429EE3429B50}"/>
    <cellStyle name="Not 2" xfId="48" xr:uid="{00000000-0005-0000-0000-0000E4000000}"/>
    <cellStyle name="Not 2 2" xfId="77" xr:uid="{00000000-0005-0000-0000-0000E5000000}"/>
    <cellStyle name="Not 20" xfId="411" xr:uid="{42B9DE94-40A3-411D-B9D3-86AD7EE35A3E}"/>
    <cellStyle name="Not 21" xfId="431" xr:uid="{15C39A6C-79B7-452F-9DB3-C4643FC0DFEB}"/>
    <cellStyle name="Not 22" xfId="451" xr:uid="{26511E80-27DE-45BD-B7F8-5266F714E55C}"/>
    <cellStyle name="Not 23" xfId="471" xr:uid="{DA1DAB1D-14E6-4160-A7B0-9FC481FBD044}"/>
    <cellStyle name="Not 3" xfId="50" xr:uid="{00000000-0005-0000-0000-0000E6000000}"/>
    <cellStyle name="Not 4" xfId="79" xr:uid="{00000000-0005-0000-0000-0000E7000000}"/>
    <cellStyle name="Not 5" xfId="101" xr:uid="{00000000-0005-0000-0000-0000E8000000}"/>
    <cellStyle name="Not 6" xfId="124" xr:uid="{00000000-0005-0000-0000-0000E9000000}"/>
    <cellStyle name="Not 7" xfId="145" xr:uid="{00000000-0005-0000-0000-0000EA000000}"/>
    <cellStyle name="Not 8" xfId="167" xr:uid="{00000000-0005-0000-0000-0000EB000000}"/>
    <cellStyle name="Not 9" xfId="189" xr:uid="{00000000-0005-0000-0000-0000EC000000}"/>
    <cellStyle name="Nötr" xfId="13" builtinId="28" customBuiltin="1"/>
    <cellStyle name="Toplam" xfId="21" builtinId="25" customBuiltin="1"/>
    <cellStyle name="Uyarı Metni" xfId="19" builtinId="11" customBuiltin="1"/>
    <cellStyle name="Virgül" xfId="5" builtinId="3"/>
    <cellStyle name="Virgül 2" xfId="47" xr:uid="{00000000-0005-0000-0000-0000F0000000}"/>
    <cellStyle name="Virgül 2 2" xfId="76" xr:uid="{00000000-0005-0000-0000-0000F1000000}"/>
    <cellStyle name="Virgül 3" xfId="74" xr:uid="{00000000-0005-0000-0000-0000F2000000}"/>
    <cellStyle name="Virgül 4" xfId="123" xr:uid="{00000000-0005-0000-0000-0000F3000000}"/>
    <cellStyle name="Vurgu1" xfId="22" builtinId="29" customBuiltin="1"/>
    <cellStyle name="Vurgu2" xfId="26" builtinId="33" customBuiltin="1"/>
    <cellStyle name="Vurgu3" xfId="30" builtinId="37" customBuiltin="1"/>
    <cellStyle name="Vurgu4" xfId="34" builtinId="41" customBuiltin="1"/>
    <cellStyle name="Vurgu5" xfId="38" builtinId="45" customBuiltin="1"/>
    <cellStyle name="Vurgu6" xfId="42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C58"/>
  <sheetViews>
    <sheetView zoomScale="85" zoomScaleNormal="85" workbookViewId="0">
      <selection activeCell="L36" sqref="L36:O37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80" t="s">
        <v>44</v>
      </c>
      <c r="C2" s="281"/>
      <c r="D2" s="281"/>
      <c r="E2" s="281"/>
      <c r="F2" s="281"/>
      <c r="G2" s="281"/>
      <c r="H2" s="281"/>
      <c r="I2" s="281"/>
      <c r="J2" s="282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45536</v>
      </c>
      <c r="C4" s="1">
        <v>4182</v>
      </c>
      <c r="D4" s="2"/>
      <c r="E4" s="35">
        <v>13.75</v>
      </c>
      <c r="F4" s="36">
        <f>E4*C4</f>
        <v>57502.5</v>
      </c>
      <c r="G4" s="37"/>
      <c r="H4" s="38" t="s">
        <v>4</v>
      </c>
      <c r="I4" s="39"/>
      <c r="J4" s="40">
        <v>-653678.83000000007</v>
      </c>
    </row>
    <row r="5" spans="2:29" x14ac:dyDescent="0.25">
      <c r="B5" s="34">
        <v>45537</v>
      </c>
      <c r="C5" s="1">
        <v>3984</v>
      </c>
      <c r="D5" s="2"/>
      <c r="E5" s="35">
        <v>13.75</v>
      </c>
      <c r="F5" s="36">
        <f t="shared" ref="F5:F34" si="0">E5*C5</f>
        <v>54780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45538</v>
      </c>
      <c r="C6" s="1">
        <v>4100</v>
      </c>
      <c r="D6" s="2"/>
      <c r="E6" s="35">
        <v>13.75</v>
      </c>
      <c r="F6" s="36">
        <f t="shared" si="0"/>
        <v>56375</v>
      </c>
      <c r="G6" s="37" t="s">
        <v>42</v>
      </c>
      <c r="H6" s="38"/>
      <c r="I6" s="39"/>
      <c r="J6" s="40"/>
    </row>
    <row r="7" spans="2:29" x14ac:dyDescent="0.25">
      <c r="B7" s="34">
        <v>45539</v>
      </c>
      <c r="C7" s="1">
        <v>4049</v>
      </c>
      <c r="D7" s="2"/>
      <c r="E7" s="35">
        <v>13.75</v>
      </c>
      <c r="F7" s="36">
        <f t="shared" si="0"/>
        <v>55673.75</v>
      </c>
      <c r="G7" s="37" t="s">
        <v>43</v>
      </c>
      <c r="H7" s="38"/>
      <c r="I7" s="39"/>
      <c r="J7" s="40"/>
    </row>
    <row r="8" spans="2:29" x14ac:dyDescent="0.25">
      <c r="B8" s="34">
        <v>45540</v>
      </c>
      <c r="C8" s="1">
        <v>4021</v>
      </c>
      <c r="D8" s="2"/>
      <c r="E8" s="35">
        <v>13.75</v>
      </c>
      <c r="F8" s="36">
        <f t="shared" si="0"/>
        <v>55288.75</v>
      </c>
      <c r="G8" s="41">
        <v>45504</v>
      </c>
      <c r="H8" s="42" t="s">
        <v>45</v>
      </c>
      <c r="I8" s="5">
        <v>420</v>
      </c>
      <c r="J8" s="43">
        <v>225540</v>
      </c>
    </row>
    <row r="9" spans="2:29" x14ac:dyDescent="0.25">
      <c r="B9" s="34">
        <v>45541</v>
      </c>
      <c r="C9" s="1">
        <v>4042</v>
      </c>
      <c r="D9" s="2"/>
      <c r="E9" s="35">
        <v>13.75</v>
      </c>
      <c r="F9" s="36">
        <f t="shared" si="0"/>
        <v>55577.5</v>
      </c>
      <c r="G9" s="41"/>
      <c r="H9" s="42" t="s">
        <v>43</v>
      </c>
      <c r="I9" s="5"/>
      <c r="J9" s="43">
        <v>16726.5</v>
      </c>
    </row>
    <row r="10" spans="2:29" x14ac:dyDescent="0.25">
      <c r="B10" s="34">
        <v>45542</v>
      </c>
      <c r="C10" s="1">
        <v>4087</v>
      </c>
      <c r="D10" s="2"/>
      <c r="E10" s="35">
        <v>13.75</v>
      </c>
      <c r="F10" s="36">
        <f t="shared" si="0"/>
        <v>56196.25</v>
      </c>
      <c r="G10" s="41"/>
      <c r="H10" s="42" t="s">
        <v>43</v>
      </c>
      <c r="I10" s="5"/>
      <c r="J10" s="43">
        <v>21450</v>
      </c>
    </row>
    <row r="11" spans="2:29" x14ac:dyDescent="0.25">
      <c r="B11" s="34">
        <v>45543</v>
      </c>
      <c r="C11" s="1">
        <v>4036</v>
      </c>
      <c r="D11" s="2"/>
      <c r="E11" s="35">
        <v>13.75</v>
      </c>
      <c r="F11" s="36">
        <f t="shared" si="0"/>
        <v>55495</v>
      </c>
      <c r="G11" s="41"/>
      <c r="H11" s="42" t="s">
        <v>46</v>
      </c>
      <c r="I11" s="5"/>
      <c r="J11" s="43">
        <v>22731.47</v>
      </c>
    </row>
    <row r="12" spans="2:29" x14ac:dyDescent="0.25">
      <c r="B12" s="34">
        <v>45544</v>
      </c>
      <c r="C12" s="1">
        <v>4072</v>
      </c>
      <c r="D12" s="2"/>
      <c r="E12" s="35">
        <v>13.75</v>
      </c>
      <c r="F12" s="36">
        <f t="shared" si="0"/>
        <v>55990</v>
      </c>
      <c r="G12" s="41">
        <v>45593</v>
      </c>
      <c r="H12" s="42" t="s">
        <v>47</v>
      </c>
      <c r="I12" s="5"/>
      <c r="J12" s="43">
        <v>100000</v>
      </c>
    </row>
    <row r="13" spans="2:29" x14ac:dyDescent="0.25">
      <c r="B13" s="34">
        <v>45545</v>
      </c>
      <c r="C13" s="1">
        <v>4045</v>
      </c>
      <c r="D13" s="2"/>
      <c r="E13" s="35">
        <v>13.75</v>
      </c>
      <c r="F13" s="36">
        <f t="shared" si="0"/>
        <v>55618.75</v>
      </c>
      <c r="G13" s="41">
        <v>45596</v>
      </c>
      <c r="H13" s="42" t="s">
        <v>48</v>
      </c>
      <c r="I13" s="5"/>
      <c r="J13" s="43">
        <v>1695979.77</v>
      </c>
    </row>
    <row r="14" spans="2:29" x14ac:dyDescent="0.25">
      <c r="B14" s="34">
        <v>45546</v>
      </c>
      <c r="C14" s="1">
        <v>4129</v>
      </c>
      <c r="D14" s="2"/>
      <c r="E14" s="35">
        <v>13.75</v>
      </c>
      <c r="F14" s="36">
        <f t="shared" si="0"/>
        <v>56773.75</v>
      </c>
      <c r="G14" s="41">
        <v>45615</v>
      </c>
      <c r="H14" s="42" t="s">
        <v>47</v>
      </c>
      <c r="I14" s="5"/>
      <c r="J14" s="43">
        <v>263533</v>
      </c>
    </row>
    <row r="15" spans="2:29" x14ac:dyDescent="0.25">
      <c r="B15" s="34">
        <v>45547</v>
      </c>
      <c r="C15" s="1">
        <v>4140</v>
      </c>
      <c r="D15" s="2"/>
      <c r="E15" s="35">
        <v>13.75</v>
      </c>
      <c r="F15" s="36">
        <f t="shared" si="0"/>
        <v>56925</v>
      </c>
      <c r="G15" s="41"/>
      <c r="H15" s="42"/>
      <c r="I15" s="5"/>
      <c r="J15" s="43"/>
    </row>
    <row r="16" spans="2:29" x14ac:dyDescent="0.25">
      <c r="B16" s="34">
        <v>45548</v>
      </c>
      <c r="C16" s="1">
        <v>4040</v>
      </c>
      <c r="D16" s="2"/>
      <c r="E16" s="35">
        <v>13.75</v>
      </c>
      <c r="F16" s="36">
        <f t="shared" si="0"/>
        <v>55550</v>
      </c>
      <c r="G16" s="41"/>
      <c r="H16" s="42"/>
      <c r="I16" s="5"/>
      <c r="J16" s="43"/>
    </row>
    <row r="17" spans="2:14" x14ac:dyDescent="0.25">
      <c r="B17" s="34">
        <v>45549</v>
      </c>
      <c r="C17" s="1">
        <v>4263</v>
      </c>
      <c r="D17" s="2"/>
      <c r="E17" s="35">
        <v>13.75</v>
      </c>
      <c r="F17" s="36">
        <f t="shared" si="0"/>
        <v>58616.25</v>
      </c>
      <c r="G17" s="41"/>
      <c r="H17" s="42"/>
      <c r="I17" s="5"/>
      <c r="J17" s="43"/>
    </row>
    <row r="18" spans="2:14" x14ac:dyDescent="0.25">
      <c r="B18" s="34">
        <v>45550</v>
      </c>
      <c r="C18" s="1">
        <v>4252</v>
      </c>
      <c r="D18" s="2"/>
      <c r="E18" s="35">
        <v>13.75</v>
      </c>
      <c r="F18" s="36">
        <f t="shared" si="0"/>
        <v>58465</v>
      </c>
      <c r="G18" s="41"/>
      <c r="H18" s="42"/>
      <c r="I18" s="5"/>
      <c r="J18" s="43"/>
    </row>
    <row r="19" spans="2:14" x14ac:dyDescent="0.25">
      <c r="B19" s="34">
        <v>45551</v>
      </c>
      <c r="C19" s="1">
        <v>4200</v>
      </c>
      <c r="D19" s="2"/>
      <c r="E19" s="35">
        <v>13.75</v>
      </c>
      <c r="F19" s="36">
        <f t="shared" si="0"/>
        <v>57750</v>
      </c>
      <c r="G19" s="41"/>
      <c r="H19" s="42"/>
      <c r="I19" s="5"/>
      <c r="J19" s="43"/>
    </row>
    <row r="20" spans="2:14" x14ac:dyDescent="0.25">
      <c r="B20" s="34">
        <v>45552</v>
      </c>
      <c r="C20" s="1">
        <v>4115</v>
      </c>
      <c r="D20" s="2"/>
      <c r="E20" s="35">
        <v>13.75</v>
      </c>
      <c r="F20" s="36">
        <f t="shared" si="0"/>
        <v>56581.25</v>
      </c>
      <c r="G20" s="41"/>
      <c r="H20" s="42"/>
      <c r="I20" s="5"/>
      <c r="J20" s="43"/>
    </row>
    <row r="21" spans="2:14" x14ac:dyDescent="0.25">
      <c r="B21" s="34">
        <v>45553</v>
      </c>
      <c r="C21" s="1">
        <v>4017</v>
      </c>
      <c r="D21" s="2"/>
      <c r="E21" s="35">
        <v>13.75</v>
      </c>
      <c r="F21" s="36">
        <f t="shared" si="0"/>
        <v>55233.75</v>
      </c>
      <c r="G21" s="41"/>
      <c r="H21" s="42"/>
      <c r="I21" s="5"/>
      <c r="J21" s="43"/>
    </row>
    <row r="22" spans="2:14" x14ac:dyDescent="0.25">
      <c r="B22" s="34">
        <v>45554</v>
      </c>
      <c r="C22" s="1">
        <v>4120</v>
      </c>
      <c r="D22" s="2"/>
      <c r="E22" s="35">
        <v>13.75</v>
      </c>
      <c r="F22" s="36">
        <f t="shared" si="0"/>
        <v>56650</v>
      </c>
      <c r="G22" s="41"/>
      <c r="H22" s="42"/>
      <c r="I22" s="5"/>
      <c r="J22" s="43"/>
    </row>
    <row r="23" spans="2:14" x14ac:dyDescent="0.25">
      <c r="B23" s="34">
        <v>45555</v>
      </c>
      <c r="C23" s="1">
        <v>4188</v>
      </c>
      <c r="D23" s="2"/>
      <c r="E23" s="35">
        <v>13.75</v>
      </c>
      <c r="F23" s="36">
        <f t="shared" si="0"/>
        <v>57585</v>
      </c>
      <c r="G23" s="41"/>
      <c r="H23" s="42"/>
      <c r="I23" s="5"/>
      <c r="J23" s="43"/>
    </row>
    <row r="24" spans="2:14" x14ac:dyDescent="0.25">
      <c r="B24" s="34">
        <v>45556</v>
      </c>
      <c r="C24" s="1">
        <v>4155</v>
      </c>
      <c r="D24" s="2"/>
      <c r="E24" s="35">
        <v>13.75</v>
      </c>
      <c r="F24" s="36">
        <f t="shared" si="0"/>
        <v>57131.25</v>
      </c>
      <c r="G24" s="44"/>
      <c r="H24" s="42"/>
      <c r="I24" s="5"/>
      <c r="J24" s="43"/>
    </row>
    <row r="25" spans="2:14" x14ac:dyDescent="0.25">
      <c r="B25" s="34">
        <v>45557</v>
      </c>
      <c r="C25" s="1">
        <v>4070</v>
      </c>
      <c r="D25" s="2"/>
      <c r="E25" s="35">
        <v>13.75</v>
      </c>
      <c r="F25" s="36">
        <f t="shared" si="0"/>
        <v>55962.5</v>
      </c>
      <c r="G25" s="44"/>
      <c r="H25" s="42"/>
      <c r="I25" s="5"/>
      <c r="J25" s="43"/>
    </row>
    <row r="26" spans="2:14" x14ac:dyDescent="0.25">
      <c r="B26" s="34">
        <v>45558</v>
      </c>
      <c r="C26" s="1">
        <v>4085</v>
      </c>
      <c r="D26" s="2"/>
      <c r="E26" s="35">
        <v>13.75</v>
      </c>
      <c r="F26" s="36">
        <f t="shared" si="0"/>
        <v>56168.75</v>
      </c>
      <c r="G26" s="44"/>
      <c r="H26" s="42"/>
      <c r="I26" s="5"/>
      <c r="J26" s="43"/>
    </row>
    <row r="27" spans="2:14" x14ac:dyDescent="0.25">
      <c r="B27" s="34">
        <v>45559</v>
      </c>
      <c r="C27" s="1">
        <v>4137</v>
      </c>
      <c r="D27" s="2"/>
      <c r="E27" s="35">
        <v>13.75</v>
      </c>
      <c r="F27" s="36">
        <f t="shared" si="0"/>
        <v>56883.75</v>
      </c>
      <c r="G27" s="44"/>
      <c r="H27" s="42"/>
      <c r="I27" s="5"/>
      <c r="J27" s="43"/>
      <c r="M27" s="5"/>
      <c r="N27" s="6"/>
    </row>
    <row r="28" spans="2:14" x14ac:dyDescent="0.25">
      <c r="B28" s="34">
        <v>45560</v>
      </c>
      <c r="C28" s="1">
        <v>3960</v>
      </c>
      <c r="D28" s="2"/>
      <c r="E28" s="35">
        <v>13.75</v>
      </c>
      <c r="F28" s="36">
        <f t="shared" si="0"/>
        <v>54450</v>
      </c>
      <c r="G28" s="44"/>
      <c r="H28" s="42"/>
      <c r="I28" s="5"/>
      <c r="J28" s="43"/>
      <c r="M28" s="5"/>
      <c r="N28" s="6"/>
    </row>
    <row r="29" spans="2:14" x14ac:dyDescent="0.25">
      <c r="B29" s="34">
        <v>45561</v>
      </c>
      <c r="C29" s="1">
        <v>4100</v>
      </c>
      <c r="D29" s="2"/>
      <c r="E29" s="35">
        <v>13.75</v>
      </c>
      <c r="F29" s="36">
        <f t="shared" si="0"/>
        <v>56375</v>
      </c>
      <c r="G29" s="44"/>
      <c r="H29" s="42"/>
      <c r="I29" s="5"/>
      <c r="J29" s="43"/>
      <c r="M29" s="5"/>
      <c r="N29" s="6"/>
    </row>
    <row r="30" spans="2:14" x14ac:dyDescent="0.25">
      <c r="B30" s="34">
        <v>45562</v>
      </c>
      <c r="C30" s="1">
        <v>4083</v>
      </c>
      <c r="D30" s="2"/>
      <c r="E30" s="35">
        <v>13.75</v>
      </c>
      <c r="F30" s="36">
        <f t="shared" si="0"/>
        <v>56141.25</v>
      </c>
      <c r="G30" s="44"/>
      <c r="H30" s="42"/>
      <c r="I30" s="5"/>
      <c r="J30" s="43"/>
      <c r="M30" s="5"/>
      <c r="N30" s="6"/>
    </row>
    <row r="31" spans="2:14" x14ac:dyDescent="0.25">
      <c r="B31" s="34">
        <v>45563</v>
      </c>
      <c r="C31" s="1">
        <v>4155</v>
      </c>
      <c r="D31" s="2"/>
      <c r="E31" s="35">
        <v>13.75</v>
      </c>
      <c r="F31" s="36">
        <f t="shared" si="0"/>
        <v>57131.25</v>
      </c>
      <c r="G31" s="44"/>
      <c r="H31" s="42"/>
      <c r="I31" s="5"/>
      <c r="J31" s="43"/>
      <c r="M31" s="5"/>
      <c r="N31" s="6"/>
    </row>
    <row r="32" spans="2:14" x14ac:dyDescent="0.25">
      <c r="B32" s="34">
        <v>45564</v>
      </c>
      <c r="C32" s="1">
        <v>4115</v>
      </c>
      <c r="D32" s="2"/>
      <c r="E32" s="35">
        <v>13.75</v>
      </c>
      <c r="F32" s="36">
        <f t="shared" si="0"/>
        <v>56581.25</v>
      </c>
      <c r="G32" s="44"/>
      <c r="H32" s="42"/>
      <c r="I32" s="5"/>
      <c r="J32" s="43"/>
      <c r="M32" s="5"/>
      <c r="N32" s="6"/>
    </row>
    <row r="33" spans="2:14" x14ac:dyDescent="0.25">
      <c r="B33" s="34">
        <v>45565</v>
      </c>
      <c r="C33" s="1">
        <v>4133</v>
      </c>
      <c r="D33" s="2"/>
      <c r="E33" s="35">
        <v>13.75</v>
      </c>
      <c r="F33" s="36">
        <f t="shared" si="0"/>
        <v>56828.75</v>
      </c>
      <c r="G33" s="44"/>
      <c r="H33" s="42"/>
      <c r="I33" s="5"/>
      <c r="J33" s="43"/>
      <c r="M33" s="5"/>
      <c r="N33" s="6"/>
    </row>
    <row r="34" spans="2:14" ht="15.75" thickBot="1" x14ac:dyDescent="0.3">
      <c r="B34" s="45"/>
      <c r="C34" s="8"/>
      <c r="D34" s="46"/>
      <c r="E34" s="47">
        <v>13.75</v>
      </c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123075</v>
      </c>
      <c r="D35" s="55">
        <f>SUM(D4:D34)</f>
        <v>0</v>
      </c>
      <c r="E35" s="56"/>
      <c r="F35" s="57" t="s">
        <v>2</v>
      </c>
      <c r="G35" s="58"/>
      <c r="H35" s="283" t="s">
        <v>35</v>
      </c>
      <c r="I35" s="283"/>
      <c r="J35" s="59">
        <f>SUM(J4:J34)</f>
        <v>1692281.91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284" t="s">
        <v>37</v>
      </c>
      <c r="I36" s="284"/>
      <c r="J36" s="43">
        <f>F36+F37</f>
        <v>1692281.25</v>
      </c>
      <c r="L36" s="3"/>
      <c r="M36" s="3"/>
      <c r="N36" s="3"/>
    </row>
    <row r="37" spans="2:14" x14ac:dyDescent="0.25">
      <c r="B37" s="60" t="s">
        <v>38</v>
      </c>
      <c r="C37" s="61">
        <f>C35</f>
        <v>123075</v>
      </c>
      <c r="D37" s="2">
        <f>D35/1.03</f>
        <v>0</v>
      </c>
      <c r="E37" s="35"/>
      <c r="F37" s="36">
        <f>SUM(F4:F36)</f>
        <v>1692281.25</v>
      </c>
      <c r="G37" s="42"/>
      <c r="H37" s="39" t="s">
        <v>41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285" t="s">
        <v>39</v>
      </c>
      <c r="C39" s="286"/>
      <c r="D39" s="62"/>
      <c r="E39" s="63"/>
      <c r="F39" s="64"/>
      <c r="G39" s="65"/>
      <c r="H39" s="287" t="s">
        <v>40</v>
      </c>
      <c r="I39" s="287"/>
      <c r="J39" s="66">
        <f>J36+J37+J38-J35</f>
        <v>-0.65999999991618097</v>
      </c>
      <c r="M39" s="5"/>
      <c r="N39" s="6">
        <f>J39+N34</f>
        <v>-0.65999999991618097</v>
      </c>
    </row>
    <row r="40" spans="2:14" ht="15.75" thickBot="1" x14ac:dyDescent="0.3">
      <c r="B40" s="277"/>
      <c r="C40" s="278"/>
      <c r="D40" s="278"/>
      <c r="E40" s="278"/>
      <c r="F40" s="278"/>
      <c r="G40" s="278"/>
      <c r="H40" s="278"/>
      <c r="I40" s="278"/>
      <c r="J40" s="279"/>
      <c r="M40" s="5" t="s">
        <v>6</v>
      </c>
      <c r="N40" s="6"/>
    </row>
    <row r="41" spans="2:14" ht="15.75" thickBot="1" x14ac:dyDescent="0.3">
      <c r="B41" s="277"/>
      <c r="C41" s="278"/>
      <c r="D41" s="278"/>
      <c r="E41" s="278"/>
      <c r="F41" s="278"/>
      <c r="G41" s="278"/>
      <c r="H41" s="278"/>
      <c r="I41" s="278"/>
      <c r="J41" s="279"/>
      <c r="M41" s="5" t="s">
        <v>7</v>
      </c>
      <c r="N41" s="6">
        <f>N40+N39</f>
        <v>-0.65999999991618097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C58"/>
  <sheetViews>
    <sheetView zoomScale="85" zoomScaleNormal="85" workbookViewId="0">
      <selection activeCell="Z29" sqref="Z29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80" t="s">
        <v>44</v>
      </c>
      <c r="C2" s="281"/>
      <c r="D2" s="281"/>
      <c r="E2" s="281"/>
      <c r="F2" s="281"/>
      <c r="G2" s="281"/>
      <c r="H2" s="281"/>
      <c r="I2" s="281"/>
      <c r="J2" s="282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45566</v>
      </c>
      <c r="C4" s="1">
        <v>4200</v>
      </c>
      <c r="D4" s="2"/>
      <c r="E4" s="35">
        <v>13.75</v>
      </c>
      <c r="F4" s="36">
        <f>E4*C4</f>
        <v>57750</v>
      </c>
      <c r="G4" s="37"/>
      <c r="H4" s="38" t="s">
        <v>4</v>
      </c>
      <c r="I4" s="39"/>
      <c r="J4" s="40">
        <f>'EYLÜL 2024'!J39*-1</f>
        <v>0.65999999991618097</v>
      </c>
    </row>
    <row r="5" spans="2:29" x14ac:dyDescent="0.25">
      <c r="B5" s="34">
        <v>45567</v>
      </c>
      <c r="C5" s="1">
        <v>4140</v>
      </c>
      <c r="D5" s="2"/>
      <c r="E5" s="35">
        <v>13.75</v>
      </c>
      <c r="F5" s="36">
        <f t="shared" ref="F5:F34" si="0">E5*C5</f>
        <v>56925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45568</v>
      </c>
      <c r="C6" s="1">
        <v>4125</v>
      </c>
      <c r="D6" s="2"/>
      <c r="E6" s="35">
        <v>13.75</v>
      </c>
      <c r="F6" s="36">
        <f t="shared" si="0"/>
        <v>56718.75</v>
      </c>
      <c r="G6" s="37" t="s">
        <v>42</v>
      </c>
      <c r="H6" s="38"/>
      <c r="I6" s="39"/>
      <c r="J6" s="40"/>
    </row>
    <row r="7" spans="2:29" x14ac:dyDescent="0.25">
      <c r="B7" s="34">
        <v>45569</v>
      </c>
      <c r="C7" s="1">
        <v>4040</v>
      </c>
      <c r="D7" s="2"/>
      <c r="E7" s="35">
        <v>13.75</v>
      </c>
      <c r="F7" s="36">
        <f t="shared" si="0"/>
        <v>55550</v>
      </c>
      <c r="G7" s="37" t="s">
        <v>43</v>
      </c>
      <c r="H7" s="38"/>
      <c r="I7" s="39"/>
      <c r="J7" s="40"/>
    </row>
    <row r="8" spans="2:29" x14ac:dyDescent="0.25">
      <c r="B8" s="34">
        <v>45570</v>
      </c>
      <c r="C8" s="1">
        <v>4115</v>
      </c>
      <c r="D8" s="2"/>
      <c r="E8" s="35">
        <v>13.75</v>
      </c>
      <c r="F8" s="36">
        <f t="shared" si="0"/>
        <v>56581.25</v>
      </c>
      <c r="G8" s="41"/>
      <c r="H8" s="42" t="s">
        <v>49</v>
      </c>
      <c r="I8" s="5"/>
      <c r="J8" s="43">
        <v>7193.79</v>
      </c>
    </row>
    <row r="9" spans="2:29" x14ac:dyDescent="0.25">
      <c r="B9" s="34">
        <v>45571</v>
      </c>
      <c r="C9" s="1">
        <v>4075</v>
      </c>
      <c r="D9" s="2"/>
      <c r="E9" s="35">
        <v>13.75</v>
      </c>
      <c r="F9" s="36">
        <f t="shared" si="0"/>
        <v>56031.25</v>
      </c>
      <c r="G9" s="41"/>
      <c r="H9" s="42" t="s">
        <v>50</v>
      </c>
      <c r="I9" s="5"/>
      <c r="J9" s="43">
        <v>18802.939999999999</v>
      </c>
    </row>
    <row r="10" spans="2:29" x14ac:dyDescent="0.25">
      <c r="B10" s="34">
        <v>45572</v>
      </c>
      <c r="C10" s="1">
        <v>0</v>
      </c>
      <c r="D10" s="2"/>
      <c r="E10" s="35">
        <v>13.75</v>
      </c>
      <c r="F10" s="36">
        <f t="shared" si="0"/>
        <v>0</v>
      </c>
      <c r="G10" s="41">
        <v>45616</v>
      </c>
      <c r="H10" s="42" t="s">
        <v>51</v>
      </c>
      <c r="I10" s="5"/>
      <c r="J10" s="43">
        <v>150000</v>
      </c>
    </row>
    <row r="11" spans="2:29" x14ac:dyDescent="0.25">
      <c r="B11" s="34">
        <v>45573</v>
      </c>
      <c r="C11" s="1">
        <v>8020</v>
      </c>
      <c r="D11" s="2"/>
      <c r="E11" s="35">
        <v>13.75</v>
      </c>
      <c r="F11" s="36">
        <f t="shared" si="0"/>
        <v>110275</v>
      </c>
      <c r="G11" s="41">
        <v>45621</v>
      </c>
      <c r="H11" s="42" t="s">
        <v>51</v>
      </c>
      <c r="I11" s="5"/>
      <c r="J11" s="43">
        <v>627740.43000000005</v>
      </c>
    </row>
    <row r="12" spans="2:29" x14ac:dyDescent="0.25">
      <c r="B12" s="34">
        <v>45574</v>
      </c>
      <c r="C12" s="1">
        <v>4185</v>
      </c>
      <c r="D12" s="2"/>
      <c r="E12" s="35">
        <v>13.75</v>
      </c>
      <c r="F12" s="36">
        <f t="shared" si="0"/>
        <v>57543.75</v>
      </c>
      <c r="G12" s="41">
        <v>45628</v>
      </c>
      <c r="H12" s="42" t="s">
        <v>51</v>
      </c>
      <c r="I12" s="5"/>
      <c r="J12" s="43">
        <v>688072.02</v>
      </c>
    </row>
    <row r="13" spans="2:29" x14ac:dyDescent="0.25">
      <c r="B13" s="34">
        <v>45575</v>
      </c>
      <c r="C13" s="1">
        <v>4070</v>
      </c>
      <c r="D13" s="2"/>
      <c r="E13" s="35">
        <v>13.75</v>
      </c>
      <c r="F13" s="36">
        <f t="shared" si="0"/>
        <v>55962.5</v>
      </c>
      <c r="G13" s="41">
        <v>45636</v>
      </c>
      <c r="H13" s="42" t="s">
        <v>51</v>
      </c>
      <c r="I13" s="5"/>
      <c r="J13" s="43">
        <v>100259.87</v>
      </c>
    </row>
    <row r="14" spans="2:29" x14ac:dyDescent="0.25">
      <c r="B14" s="34">
        <v>45576</v>
      </c>
      <c r="C14" s="1">
        <v>4040</v>
      </c>
      <c r="D14" s="2"/>
      <c r="E14" s="35">
        <v>13.75</v>
      </c>
      <c r="F14" s="36">
        <f t="shared" si="0"/>
        <v>55550</v>
      </c>
      <c r="G14" s="41"/>
      <c r="H14" s="42"/>
      <c r="I14" s="5"/>
      <c r="J14" s="43"/>
    </row>
    <row r="15" spans="2:29" x14ac:dyDescent="0.25">
      <c r="B15" s="34">
        <v>45577</v>
      </c>
      <c r="C15" s="1">
        <v>4252</v>
      </c>
      <c r="D15" s="2"/>
      <c r="E15" s="35">
        <v>13.75</v>
      </c>
      <c r="F15" s="36">
        <f t="shared" si="0"/>
        <v>58465</v>
      </c>
      <c r="G15" s="41"/>
      <c r="H15" s="42"/>
      <c r="I15" s="5"/>
      <c r="J15" s="43"/>
    </row>
    <row r="16" spans="2:29" x14ac:dyDescent="0.25">
      <c r="B16" s="34">
        <v>45578</v>
      </c>
      <c r="C16" s="1">
        <v>4259</v>
      </c>
      <c r="D16" s="2"/>
      <c r="E16" s="35">
        <v>13.75</v>
      </c>
      <c r="F16" s="36">
        <f t="shared" si="0"/>
        <v>58561.25</v>
      </c>
      <c r="G16" s="41"/>
      <c r="H16" s="42"/>
      <c r="I16" s="5"/>
      <c r="J16" s="43"/>
    </row>
    <row r="17" spans="2:14" x14ac:dyDescent="0.25">
      <c r="B17" s="34">
        <v>45579</v>
      </c>
      <c r="C17" s="1">
        <v>4264</v>
      </c>
      <c r="D17" s="2"/>
      <c r="E17" s="35">
        <v>13.75</v>
      </c>
      <c r="F17" s="36">
        <f t="shared" si="0"/>
        <v>58630</v>
      </c>
      <c r="G17" s="41"/>
      <c r="H17" s="42"/>
      <c r="I17" s="5"/>
      <c r="J17" s="43"/>
    </row>
    <row r="18" spans="2:14" x14ac:dyDescent="0.25">
      <c r="B18" s="34">
        <v>45580</v>
      </c>
      <c r="C18" s="1">
        <v>4178</v>
      </c>
      <c r="D18" s="2"/>
      <c r="E18" s="35">
        <v>13.75</v>
      </c>
      <c r="F18" s="36">
        <f t="shared" si="0"/>
        <v>57447.5</v>
      </c>
      <c r="G18" s="41"/>
      <c r="H18" s="42"/>
      <c r="I18" s="5"/>
      <c r="J18" s="43"/>
    </row>
    <row r="19" spans="2:14" x14ac:dyDescent="0.25">
      <c r="B19" s="34">
        <v>45581</v>
      </c>
      <c r="C19" s="1">
        <v>4170</v>
      </c>
      <c r="D19" s="2"/>
      <c r="E19" s="35">
        <v>13.75</v>
      </c>
      <c r="F19" s="36">
        <f t="shared" si="0"/>
        <v>57337.5</v>
      </c>
      <c r="G19" s="41"/>
      <c r="H19" s="42"/>
      <c r="I19" s="5"/>
      <c r="J19" s="43"/>
    </row>
    <row r="20" spans="2:14" x14ac:dyDescent="0.25">
      <c r="B20" s="34">
        <v>45582</v>
      </c>
      <c r="C20" s="1">
        <v>4043</v>
      </c>
      <c r="D20" s="2"/>
      <c r="E20" s="35">
        <v>13.75</v>
      </c>
      <c r="F20" s="36">
        <f t="shared" si="0"/>
        <v>55591.25</v>
      </c>
      <c r="G20" s="41"/>
      <c r="H20" s="42"/>
      <c r="I20" s="5"/>
      <c r="J20" s="43"/>
    </row>
    <row r="21" spans="2:14" x14ac:dyDescent="0.25">
      <c r="B21" s="34">
        <v>45583</v>
      </c>
      <c r="C21" s="1">
        <v>4070</v>
      </c>
      <c r="D21" s="2"/>
      <c r="E21" s="35">
        <v>13.75</v>
      </c>
      <c r="F21" s="36">
        <f t="shared" si="0"/>
        <v>55962.5</v>
      </c>
      <c r="G21" s="41"/>
      <c r="H21" s="42"/>
      <c r="I21" s="5"/>
      <c r="J21" s="43"/>
    </row>
    <row r="22" spans="2:14" x14ac:dyDescent="0.25">
      <c r="B22" s="34">
        <v>45584</v>
      </c>
      <c r="C22" s="1">
        <v>3928</v>
      </c>
      <c r="D22" s="2"/>
      <c r="E22" s="35">
        <v>13.75</v>
      </c>
      <c r="F22" s="36">
        <f t="shared" si="0"/>
        <v>54010</v>
      </c>
      <c r="G22" s="41"/>
      <c r="H22" s="42"/>
      <c r="I22" s="5"/>
      <c r="J22" s="43"/>
    </row>
    <row r="23" spans="2:14" x14ac:dyDescent="0.25">
      <c r="B23" s="34">
        <v>45585</v>
      </c>
      <c r="C23" s="1">
        <v>4071</v>
      </c>
      <c r="D23" s="2"/>
      <c r="E23" s="35">
        <v>13.75</v>
      </c>
      <c r="F23" s="36">
        <f t="shared" si="0"/>
        <v>55976.25</v>
      </c>
      <c r="G23" s="41"/>
      <c r="H23" s="42"/>
      <c r="I23" s="5"/>
      <c r="J23" s="43"/>
    </row>
    <row r="24" spans="2:14" x14ac:dyDescent="0.25">
      <c r="B24" s="34">
        <v>45586</v>
      </c>
      <c r="C24" s="1">
        <v>3956</v>
      </c>
      <c r="D24" s="2"/>
      <c r="E24" s="35">
        <v>13.75</v>
      </c>
      <c r="F24" s="36">
        <f t="shared" si="0"/>
        <v>54395</v>
      </c>
      <c r="G24" s="41"/>
      <c r="H24" s="42"/>
      <c r="I24" s="5"/>
      <c r="J24" s="43"/>
    </row>
    <row r="25" spans="2:14" x14ac:dyDescent="0.25">
      <c r="B25" s="34">
        <v>45587</v>
      </c>
      <c r="C25" s="1">
        <v>4031</v>
      </c>
      <c r="D25" s="2"/>
      <c r="E25" s="35">
        <v>13.75</v>
      </c>
      <c r="F25" s="36">
        <f t="shared" si="0"/>
        <v>55426.25</v>
      </c>
      <c r="G25" s="44"/>
      <c r="H25" s="42"/>
      <c r="I25" s="5"/>
      <c r="J25" s="43"/>
    </row>
    <row r="26" spans="2:14" x14ac:dyDescent="0.25">
      <c r="B26" s="34">
        <v>45588</v>
      </c>
      <c r="C26" s="1">
        <v>4082</v>
      </c>
      <c r="D26" s="2"/>
      <c r="E26" s="35">
        <v>13.75</v>
      </c>
      <c r="F26" s="36">
        <f t="shared" si="0"/>
        <v>56127.5</v>
      </c>
      <c r="G26" s="44"/>
      <c r="H26" s="42"/>
      <c r="I26" s="5"/>
      <c r="J26" s="43"/>
    </row>
    <row r="27" spans="2:14" x14ac:dyDescent="0.25">
      <c r="B27" s="34">
        <v>45589</v>
      </c>
      <c r="C27" s="1">
        <v>4038</v>
      </c>
      <c r="D27" s="2"/>
      <c r="E27" s="35">
        <v>13.75</v>
      </c>
      <c r="F27" s="36">
        <f t="shared" si="0"/>
        <v>55522.5</v>
      </c>
      <c r="G27" s="44"/>
      <c r="H27" s="42"/>
      <c r="I27" s="5"/>
      <c r="J27" s="43"/>
      <c r="M27" s="5"/>
      <c r="N27" s="6"/>
    </row>
    <row r="28" spans="2:14" x14ac:dyDescent="0.25">
      <c r="B28" s="34">
        <v>45590</v>
      </c>
      <c r="C28" s="1">
        <v>3968</v>
      </c>
      <c r="D28" s="2"/>
      <c r="E28" s="35">
        <v>13.75</v>
      </c>
      <c r="F28" s="36">
        <f t="shared" si="0"/>
        <v>54560</v>
      </c>
      <c r="G28" s="44"/>
      <c r="H28" s="42"/>
      <c r="I28" s="5"/>
      <c r="J28" s="43"/>
      <c r="M28" s="5"/>
      <c r="N28" s="6"/>
    </row>
    <row r="29" spans="2:14" x14ac:dyDescent="0.25">
      <c r="B29" s="34">
        <v>45591</v>
      </c>
      <c r="C29" s="1">
        <v>4038</v>
      </c>
      <c r="D29" s="2"/>
      <c r="E29" s="35">
        <v>13.75</v>
      </c>
      <c r="F29" s="36">
        <f t="shared" si="0"/>
        <v>55522.5</v>
      </c>
      <c r="G29" s="44"/>
      <c r="H29" s="42"/>
      <c r="I29" s="5"/>
      <c r="J29" s="43"/>
      <c r="M29" s="5"/>
      <c r="N29" s="6"/>
    </row>
    <row r="30" spans="2:14" x14ac:dyDescent="0.25">
      <c r="B30" s="34">
        <v>45592</v>
      </c>
      <c r="C30" s="1">
        <v>4040</v>
      </c>
      <c r="D30" s="2"/>
      <c r="E30" s="35">
        <v>13.75</v>
      </c>
      <c r="F30" s="36">
        <f t="shared" si="0"/>
        <v>55550</v>
      </c>
      <c r="G30" s="44"/>
      <c r="H30" s="42"/>
      <c r="I30" s="5"/>
      <c r="J30" s="43"/>
      <c r="M30" s="5"/>
      <c r="N30" s="6"/>
    </row>
    <row r="31" spans="2:14" x14ac:dyDescent="0.25">
      <c r="B31" s="34">
        <v>45593</v>
      </c>
      <c r="C31" s="1">
        <v>4110</v>
      </c>
      <c r="D31" s="2"/>
      <c r="E31" s="35">
        <v>13.75</v>
      </c>
      <c r="F31" s="36">
        <f t="shared" si="0"/>
        <v>56512.5</v>
      </c>
      <c r="G31" s="44"/>
      <c r="H31" s="42"/>
      <c r="I31" s="5"/>
      <c r="J31" s="43"/>
      <c r="M31" s="5"/>
      <c r="N31" s="6"/>
    </row>
    <row r="32" spans="2:14" x14ac:dyDescent="0.25">
      <c r="B32" s="34">
        <v>45594</v>
      </c>
      <c r="C32" s="1">
        <v>4083</v>
      </c>
      <c r="D32" s="2"/>
      <c r="E32" s="35">
        <v>13.75</v>
      </c>
      <c r="F32" s="36">
        <f t="shared" si="0"/>
        <v>56141.25</v>
      </c>
      <c r="G32" s="44"/>
      <c r="H32" s="42"/>
      <c r="I32" s="5"/>
      <c r="J32" s="43"/>
      <c r="M32" s="5"/>
      <c r="N32" s="6"/>
    </row>
    <row r="33" spans="2:14" x14ac:dyDescent="0.25">
      <c r="B33" s="34">
        <v>45595</v>
      </c>
      <c r="C33" s="1">
        <v>4055</v>
      </c>
      <c r="D33" s="2"/>
      <c r="E33" s="35">
        <v>13.75</v>
      </c>
      <c r="F33" s="36">
        <f t="shared" si="0"/>
        <v>55756.25</v>
      </c>
      <c r="G33" s="44"/>
      <c r="H33" s="42"/>
      <c r="I33" s="5"/>
      <c r="J33" s="43"/>
      <c r="M33" s="5"/>
      <c r="N33" s="6"/>
    </row>
    <row r="34" spans="2:14" ht="15.75" thickBot="1" x14ac:dyDescent="0.3">
      <c r="B34" s="45">
        <v>45596</v>
      </c>
      <c r="C34" s="8">
        <v>3973</v>
      </c>
      <c r="D34" s="46"/>
      <c r="E34" s="47">
        <v>13.75</v>
      </c>
      <c r="F34" s="48">
        <f t="shared" si="0"/>
        <v>54628.75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126619</v>
      </c>
      <c r="D35" s="55">
        <f>SUM(D4:D34)</f>
        <v>0</v>
      </c>
      <c r="E35" s="56"/>
      <c r="F35" s="57" t="s">
        <v>2</v>
      </c>
      <c r="G35" s="58"/>
      <c r="H35" s="283" t="s">
        <v>35</v>
      </c>
      <c r="I35" s="283"/>
      <c r="J35" s="59">
        <f>SUM(J4:J34)</f>
        <v>1592069.71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284" t="s">
        <v>37</v>
      </c>
      <c r="I36" s="284"/>
      <c r="J36" s="43">
        <f>F36+F37</f>
        <v>1741011.25</v>
      </c>
      <c r="L36" s="3"/>
      <c r="M36" s="3"/>
      <c r="N36" s="3"/>
    </row>
    <row r="37" spans="2:14" x14ac:dyDescent="0.25">
      <c r="B37" s="60" t="s">
        <v>38</v>
      </c>
      <c r="C37" s="61">
        <f>C35</f>
        <v>126619</v>
      </c>
      <c r="D37" s="2">
        <f>D35/1.03</f>
        <v>0</v>
      </c>
      <c r="E37" s="35"/>
      <c r="F37" s="36">
        <f>SUM(F4:F36)</f>
        <v>1741011.25</v>
      </c>
      <c r="G37" s="42"/>
      <c r="H37" s="39" t="s">
        <v>41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285" t="s">
        <v>39</v>
      </c>
      <c r="C39" s="286"/>
      <c r="D39" s="62"/>
      <c r="E39" s="63"/>
      <c r="F39" s="64"/>
      <c r="G39" s="65"/>
      <c r="H39" s="287" t="s">
        <v>40</v>
      </c>
      <c r="I39" s="287"/>
      <c r="J39" s="66">
        <f>J36+J37+J38-J35</f>
        <v>148941.54000000004</v>
      </c>
      <c r="M39" s="5"/>
      <c r="N39" s="6">
        <f>J39+N34</f>
        <v>148941.54000000004</v>
      </c>
    </row>
    <row r="40" spans="2:14" ht="15.75" thickBot="1" x14ac:dyDescent="0.3">
      <c r="B40" s="277"/>
      <c r="C40" s="278"/>
      <c r="D40" s="278"/>
      <c r="E40" s="278"/>
      <c r="F40" s="278"/>
      <c r="G40" s="278"/>
      <c r="H40" s="278"/>
      <c r="I40" s="278"/>
      <c r="J40" s="279"/>
      <c r="M40" s="5" t="s">
        <v>6</v>
      </c>
      <c r="N40" s="6"/>
    </row>
    <row r="41" spans="2:14" ht="15.75" thickBot="1" x14ac:dyDescent="0.3">
      <c r="B41" s="277"/>
      <c r="C41" s="278"/>
      <c r="D41" s="278"/>
      <c r="E41" s="278"/>
      <c r="F41" s="278"/>
      <c r="G41" s="278"/>
      <c r="H41" s="278"/>
      <c r="I41" s="278"/>
      <c r="J41" s="279"/>
      <c r="M41" s="5" t="s">
        <v>7</v>
      </c>
      <c r="N41" s="6">
        <f>N40+N39</f>
        <v>148941.54000000004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AC58"/>
  <sheetViews>
    <sheetView topLeftCell="A34" zoomScale="85" zoomScaleNormal="85" workbookViewId="0">
      <selection activeCell="B2" sqref="B2:J42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80" t="s">
        <v>44</v>
      </c>
      <c r="C2" s="281"/>
      <c r="D2" s="281"/>
      <c r="E2" s="281"/>
      <c r="F2" s="281"/>
      <c r="G2" s="281"/>
      <c r="H2" s="281"/>
      <c r="I2" s="281"/>
      <c r="J2" s="282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45597</v>
      </c>
      <c r="C4" s="1">
        <v>4005</v>
      </c>
      <c r="D4" s="2"/>
      <c r="E4" s="35">
        <v>13.75</v>
      </c>
      <c r="F4" s="36">
        <f>E4*C4</f>
        <v>55068.75</v>
      </c>
      <c r="G4" s="37"/>
      <c r="H4" s="38" t="s">
        <v>4</v>
      </c>
      <c r="I4" s="39"/>
      <c r="J4" s="40">
        <f>'EKİM 2024'!J39*-1</f>
        <v>-148941.54000000004</v>
      </c>
    </row>
    <row r="5" spans="2:29" x14ac:dyDescent="0.25">
      <c r="B5" s="34">
        <v>45598</v>
      </c>
      <c r="C5" s="1">
        <v>2677</v>
      </c>
      <c r="D5" s="2"/>
      <c r="E5" s="35">
        <v>13.75</v>
      </c>
      <c r="F5" s="36">
        <f t="shared" ref="F5:F34" si="0">E5*C5</f>
        <v>36808.75</v>
      </c>
      <c r="G5" s="9" t="s">
        <v>5</v>
      </c>
      <c r="H5" s="38"/>
      <c r="I5" s="39"/>
      <c r="J5" s="40">
        <v>21303.87</v>
      </c>
    </row>
    <row r="6" spans="2:29" x14ac:dyDescent="0.25">
      <c r="B6" s="34">
        <v>45599</v>
      </c>
      <c r="C6" s="1">
        <v>3726</v>
      </c>
      <c r="D6" s="2"/>
      <c r="E6" s="35">
        <v>13.75</v>
      </c>
      <c r="F6" s="36">
        <f t="shared" si="0"/>
        <v>51232.5</v>
      </c>
      <c r="G6" s="37" t="s">
        <v>42</v>
      </c>
      <c r="H6" s="38"/>
      <c r="I6" s="39"/>
      <c r="J6" s="40"/>
    </row>
    <row r="7" spans="2:29" x14ac:dyDescent="0.25">
      <c r="B7" s="34">
        <v>45600</v>
      </c>
      <c r="C7" s="1">
        <v>3832</v>
      </c>
      <c r="D7" s="2"/>
      <c r="E7" s="35">
        <v>13.75</v>
      </c>
      <c r="F7" s="36">
        <f t="shared" si="0"/>
        <v>52690</v>
      </c>
      <c r="G7" s="37" t="s">
        <v>43</v>
      </c>
      <c r="H7" s="38"/>
      <c r="I7" s="39"/>
      <c r="J7" s="40"/>
    </row>
    <row r="8" spans="2:29" x14ac:dyDescent="0.25">
      <c r="B8" s="34">
        <v>45601</v>
      </c>
      <c r="C8" s="1">
        <v>3804</v>
      </c>
      <c r="D8" s="2"/>
      <c r="E8" s="35">
        <v>13.75</v>
      </c>
      <c r="F8" s="36">
        <f t="shared" si="0"/>
        <v>52305</v>
      </c>
      <c r="G8" s="41">
        <v>45564</v>
      </c>
      <c r="H8" s="42" t="s">
        <v>45</v>
      </c>
      <c r="I8" s="5">
        <v>420</v>
      </c>
      <c r="J8" s="43">
        <v>225540</v>
      </c>
    </row>
    <row r="9" spans="2:29" x14ac:dyDescent="0.25">
      <c r="B9" s="34">
        <v>45602</v>
      </c>
      <c r="C9" s="1">
        <v>3798</v>
      </c>
      <c r="D9" s="2"/>
      <c r="E9" s="35">
        <v>13.75</v>
      </c>
      <c r="F9" s="36">
        <f t="shared" si="0"/>
        <v>52222.5</v>
      </c>
      <c r="G9" s="41">
        <v>45596</v>
      </c>
      <c r="H9" s="42" t="s">
        <v>52</v>
      </c>
      <c r="I9" s="5">
        <v>2</v>
      </c>
      <c r="J9" s="43">
        <v>2600</v>
      </c>
    </row>
    <row r="10" spans="2:29" x14ac:dyDescent="0.25">
      <c r="B10" s="34">
        <v>45603</v>
      </c>
      <c r="C10" s="1">
        <v>3863</v>
      </c>
      <c r="D10" s="2"/>
      <c r="E10" s="35">
        <v>13.75</v>
      </c>
      <c r="F10" s="36">
        <f t="shared" si="0"/>
        <v>53116.25</v>
      </c>
      <c r="G10" s="41"/>
      <c r="H10" s="42" t="s">
        <v>43</v>
      </c>
      <c r="I10" s="5"/>
      <c r="J10" s="43">
        <v>89698.493900000001</v>
      </c>
    </row>
    <row r="11" spans="2:29" x14ac:dyDescent="0.25">
      <c r="B11" s="34">
        <v>45604</v>
      </c>
      <c r="C11" s="1">
        <v>3855</v>
      </c>
      <c r="D11" s="2"/>
      <c r="E11" s="35">
        <v>13.75</v>
      </c>
      <c r="F11" s="36">
        <f t="shared" si="0"/>
        <v>53006.25</v>
      </c>
      <c r="G11" s="41">
        <v>45626</v>
      </c>
      <c r="H11" s="42" t="s">
        <v>53</v>
      </c>
      <c r="I11" s="5"/>
      <c r="J11" s="43">
        <v>1196.25</v>
      </c>
    </row>
    <row r="12" spans="2:29" x14ac:dyDescent="0.25">
      <c r="B12" s="34">
        <v>45605</v>
      </c>
      <c r="C12" s="1">
        <v>3873</v>
      </c>
      <c r="D12" s="2"/>
      <c r="E12" s="35">
        <v>13.75</v>
      </c>
      <c r="F12" s="36">
        <f t="shared" si="0"/>
        <v>53253.75</v>
      </c>
      <c r="G12" s="41">
        <v>45653</v>
      </c>
      <c r="H12" s="42" t="s">
        <v>48</v>
      </c>
      <c r="I12" s="5"/>
      <c r="J12" s="43">
        <v>1452557.92</v>
      </c>
    </row>
    <row r="13" spans="2:29" x14ac:dyDescent="0.25">
      <c r="B13" s="34">
        <v>45606</v>
      </c>
      <c r="C13" s="1">
        <v>3903</v>
      </c>
      <c r="D13" s="2"/>
      <c r="E13" s="35">
        <v>13.75</v>
      </c>
      <c r="F13" s="36">
        <f t="shared" si="0"/>
        <v>53666.25</v>
      </c>
      <c r="G13" s="41"/>
      <c r="H13" s="42"/>
      <c r="I13" s="5"/>
      <c r="J13" s="43"/>
    </row>
    <row r="14" spans="2:29" x14ac:dyDescent="0.25">
      <c r="B14" s="34">
        <v>45607</v>
      </c>
      <c r="C14" s="1">
        <v>4086</v>
      </c>
      <c r="D14" s="2"/>
      <c r="E14" s="35">
        <v>13.75</v>
      </c>
      <c r="F14" s="36">
        <f t="shared" si="0"/>
        <v>56182.5</v>
      </c>
      <c r="G14" s="41"/>
      <c r="H14" s="42"/>
      <c r="I14" s="5"/>
      <c r="J14" s="43"/>
    </row>
    <row r="15" spans="2:29" x14ac:dyDescent="0.25">
      <c r="B15" s="34">
        <v>45608</v>
      </c>
      <c r="C15" s="1">
        <v>3994</v>
      </c>
      <c r="D15" s="2"/>
      <c r="E15" s="35">
        <v>13.75</v>
      </c>
      <c r="F15" s="36">
        <f t="shared" si="0"/>
        <v>54917.5</v>
      </c>
      <c r="G15" s="41"/>
      <c r="H15" s="42"/>
      <c r="I15" s="5"/>
      <c r="J15" s="43"/>
    </row>
    <row r="16" spans="2:29" x14ac:dyDescent="0.25">
      <c r="B16" s="34">
        <v>45609</v>
      </c>
      <c r="C16" s="1">
        <v>3810</v>
      </c>
      <c r="D16" s="2"/>
      <c r="E16" s="35">
        <v>13.75</v>
      </c>
      <c r="F16" s="36">
        <f t="shared" si="0"/>
        <v>52387.5</v>
      </c>
      <c r="G16" s="41"/>
      <c r="H16" s="42"/>
      <c r="I16" s="5"/>
      <c r="J16" s="43"/>
    </row>
    <row r="17" spans="2:14" x14ac:dyDescent="0.25">
      <c r="B17" s="34">
        <v>45610</v>
      </c>
      <c r="C17" s="1">
        <v>3934</v>
      </c>
      <c r="D17" s="2"/>
      <c r="E17" s="35">
        <v>13.75</v>
      </c>
      <c r="F17" s="36">
        <f t="shared" si="0"/>
        <v>54092.5</v>
      </c>
      <c r="G17" s="41"/>
      <c r="H17" s="42"/>
      <c r="I17" s="5"/>
      <c r="J17" s="43"/>
    </row>
    <row r="18" spans="2:14" x14ac:dyDescent="0.25">
      <c r="B18" s="34">
        <v>45611</v>
      </c>
      <c r="C18" s="1">
        <v>4002</v>
      </c>
      <c r="D18" s="2"/>
      <c r="E18" s="35">
        <v>13.75</v>
      </c>
      <c r="F18" s="36">
        <f t="shared" si="0"/>
        <v>55027.5</v>
      </c>
      <c r="G18" s="41"/>
      <c r="H18" s="42"/>
      <c r="I18" s="5"/>
      <c r="J18" s="43"/>
    </row>
    <row r="19" spans="2:14" x14ac:dyDescent="0.25">
      <c r="B19" s="34">
        <v>45612</v>
      </c>
      <c r="C19" s="1">
        <v>4230</v>
      </c>
      <c r="D19" s="2"/>
      <c r="E19" s="35">
        <v>13.75</v>
      </c>
      <c r="F19" s="36">
        <f t="shared" si="0"/>
        <v>58162.5</v>
      </c>
      <c r="G19" s="41"/>
      <c r="H19" s="42"/>
      <c r="I19" s="5"/>
      <c r="J19" s="43"/>
    </row>
    <row r="20" spans="2:14" x14ac:dyDescent="0.25">
      <c r="B20" s="34">
        <v>45613</v>
      </c>
      <c r="C20" s="1">
        <v>4049</v>
      </c>
      <c r="D20" s="2"/>
      <c r="E20" s="35">
        <v>13.75</v>
      </c>
      <c r="F20" s="36">
        <f t="shared" si="0"/>
        <v>55673.75</v>
      </c>
      <c r="G20" s="41"/>
      <c r="H20" s="42"/>
      <c r="I20" s="5"/>
      <c r="J20" s="43"/>
    </row>
    <row r="21" spans="2:14" x14ac:dyDescent="0.25">
      <c r="B21" s="34">
        <v>45614</v>
      </c>
      <c r="C21" s="1">
        <v>4378</v>
      </c>
      <c r="D21" s="2"/>
      <c r="E21" s="35">
        <v>13.75</v>
      </c>
      <c r="F21" s="36">
        <f t="shared" si="0"/>
        <v>60197.5</v>
      </c>
      <c r="G21" s="41"/>
      <c r="H21" s="42"/>
      <c r="I21" s="5"/>
      <c r="J21" s="43"/>
    </row>
    <row r="22" spans="2:14" x14ac:dyDescent="0.25">
      <c r="B22" s="34">
        <v>45615</v>
      </c>
      <c r="C22" s="1">
        <v>4255</v>
      </c>
      <c r="D22" s="2"/>
      <c r="E22" s="35">
        <v>13.75</v>
      </c>
      <c r="F22" s="36">
        <f t="shared" si="0"/>
        <v>58506.25</v>
      </c>
      <c r="G22" s="41"/>
      <c r="H22" s="42"/>
      <c r="I22" s="5"/>
      <c r="J22" s="43"/>
    </row>
    <row r="23" spans="2:14" x14ac:dyDescent="0.25">
      <c r="B23" s="34">
        <v>45616</v>
      </c>
      <c r="C23" s="1">
        <v>4066</v>
      </c>
      <c r="D23" s="2"/>
      <c r="E23" s="35">
        <v>13.75</v>
      </c>
      <c r="F23" s="36">
        <f t="shared" si="0"/>
        <v>55907.5</v>
      </c>
      <c r="G23" s="44"/>
      <c r="H23" s="42"/>
      <c r="I23" s="5"/>
      <c r="J23" s="43"/>
    </row>
    <row r="24" spans="2:14" x14ac:dyDescent="0.25">
      <c r="B24" s="34">
        <v>45617</v>
      </c>
      <c r="C24" s="1">
        <v>4169</v>
      </c>
      <c r="D24" s="2"/>
      <c r="E24" s="35">
        <v>13.75</v>
      </c>
      <c r="F24" s="36">
        <f t="shared" si="0"/>
        <v>57323.75</v>
      </c>
      <c r="G24" s="44"/>
      <c r="H24" s="42"/>
      <c r="I24" s="5"/>
      <c r="J24" s="43"/>
    </row>
    <row r="25" spans="2:14" x14ac:dyDescent="0.25">
      <c r="B25" s="34">
        <v>45618</v>
      </c>
      <c r="C25" s="1">
        <v>4236</v>
      </c>
      <c r="D25" s="2"/>
      <c r="E25" s="35">
        <v>13.75</v>
      </c>
      <c r="F25" s="36">
        <f t="shared" si="0"/>
        <v>58245</v>
      </c>
      <c r="G25" s="44"/>
      <c r="H25" s="42"/>
      <c r="I25" s="5"/>
      <c r="J25" s="43"/>
    </row>
    <row r="26" spans="2:14" x14ac:dyDescent="0.25">
      <c r="B26" s="34">
        <v>45619</v>
      </c>
      <c r="C26" s="1">
        <v>4050</v>
      </c>
      <c r="D26" s="2"/>
      <c r="E26" s="35">
        <v>13.75</v>
      </c>
      <c r="F26" s="36">
        <f t="shared" si="0"/>
        <v>55687.5</v>
      </c>
      <c r="G26" s="44"/>
      <c r="H26" s="42"/>
      <c r="I26" s="5"/>
      <c r="J26" s="43"/>
    </row>
    <row r="27" spans="2:14" x14ac:dyDescent="0.25">
      <c r="B27" s="34">
        <v>45620</v>
      </c>
      <c r="C27" s="1">
        <v>3790</v>
      </c>
      <c r="D27" s="2"/>
      <c r="E27" s="35">
        <v>13.75</v>
      </c>
      <c r="F27" s="36">
        <f t="shared" si="0"/>
        <v>52112.5</v>
      </c>
      <c r="G27" s="44"/>
      <c r="H27" s="42"/>
      <c r="I27" s="5"/>
      <c r="J27" s="43"/>
      <c r="M27" s="5"/>
      <c r="N27" s="6"/>
    </row>
    <row r="28" spans="2:14" x14ac:dyDescent="0.25">
      <c r="B28" s="34">
        <v>45621</v>
      </c>
      <c r="C28" s="1">
        <v>6283</v>
      </c>
      <c r="D28" s="2"/>
      <c r="E28" s="35">
        <v>13.75</v>
      </c>
      <c r="F28" s="36">
        <f t="shared" si="0"/>
        <v>86391.25</v>
      </c>
      <c r="G28" s="44"/>
      <c r="H28" s="42"/>
      <c r="I28" s="5"/>
      <c r="J28" s="43"/>
      <c r="M28" s="5"/>
      <c r="N28" s="6"/>
    </row>
    <row r="29" spans="2:14" x14ac:dyDescent="0.25">
      <c r="B29" s="34">
        <v>45622</v>
      </c>
      <c r="C29" s="1">
        <v>4078</v>
      </c>
      <c r="D29" s="2"/>
      <c r="E29" s="35">
        <v>13.75</v>
      </c>
      <c r="F29" s="36">
        <f t="shared" si="0"/>
        <v>56072.5</v>
      </c>
      <c r="G29" s="44"/>
      <c r="H29" s="42"/>
      <c r="I29" s="5"/>
      <c r="J29" s="43"/>
      <c r="M29" s="5"/>
      <c r="N29" s="6"/>
    </row>
    <row r="30" spans="2:14" x14ac:dyDescent="0.25">
      <c r="B30" s="34">
        <v>45623</v>
      </c>
      <c r="C30" s="1">
        <v>4072</v>
      </c>
      <c r="D30" s="2"/>
      <c r="E30" s="35">
        <v>13.75</v>
      </c>
      <c r="F30" s="36">
        <f t="shared" si="0"/>
        <v>55990</v>
      </c>
      <c r="G30" s="44"/>
      <c r="H30" s="42"/>
      <c r="I30" s="5"/>
      <c r="J30" s="43"/>
      <c r="M30" s="5"/>
      <c r="N30" s="6"/>
    </row>
    <row r="31" spans="2:14" x14ac:dyDescent="0.25">
      <c r="B31" s="34">
        <v>45624</v>
      </c>
      <c r="C31" s="1">
        <v>3940</v>
      </c>
      <c r="D31" s="2"/>
      <c r="E31" s="35">
        <v>13.75</v>
      </c>
      <c r="F31" s="36">
        <f t="shared" si="0"/>
        <v>54175</v>
      </c>
      <c r="G31" s="44"/>
      <c r="H31" s="42"/>
      <c r="I31" s="5"/>
      <c r="J31" s="43"/>
      <c r="M31" s="5"/>
      <c r="N31" s="6"/>
    </row>
    <row r="32" spans="2:14" x14ac:dyDescent="0.25">
      <c r="B32" s="34">
        <v>45625</v>
      </c>
      <c r="C32" s="1">
        <v>4092</v>
      </c>
      <c r="D32" s="2"/>
      <c r="E32" s="35">
        <v>13.75</v>
      </c>
      <c r="F32" s="36">
        <f t="shared" si="0"/>
        <v>56265</v>
      </c>
      <c r="G32" s="44"/>
      <c r="H32" s="42"/>
      <c r="I32" s="5"/>
      <c r="J32" s="43"/>
      <c r="M32" s="5"/>
      <c r="N32" s="6"/>
    </row>
    <row r="33" spans="2:14" x14ac:dyDescent="0.25">
      <c r="B33" s="34">
        <v>45626</v>
      </c>
      <c r="C33" s="1">
        <v>4078</v>
      </c>
      <c r="D33" s="2"/>
      <c r="E33" s="35">
        <v>13.75</v>
      </c>
      <c r="F33" s="36">
        <f t="shared" si="0"/>
        <v>56072.5</v>
      </c>
      <c r="G33" s="44"/>
      <c r="H33" s="42"/>
      <c r="I33" s="5"/>
      <c r="J33" s="43"/>
      <c r="M33" s="5"/>
      <c r="N33" s="6"/>
    </row>
    <row r="34" spans="2:14" ht="15.75" thickBot="1" x14ac:dyDescent="0.3">
      <c r="B34" s="45"/>
      <c r="C34" s="8"/>
      <c r="D34" s="46"/>
      <c r="E34" s="47">
        <v>13.75</v>
      </c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120928</v>
      </c>
      <c r="D35" s="55">
        <f>SUM(D4:D34)</f>
        <v>0</v>
      </c>
      <c r="E35" s="56"/>
      <c r="F35" s="57" t="s">
        <v>2</v>
      </c>
      <c r="G35" s="58"/>
      <c r="H35" s="283" t="s">
        <v>35</v>
      </c>
      <c r="I35" s="283"/>
      <c r="J35" s="59">
        <f>SUM(J4:J34)</f>
        <v>1643954.9938999999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284" t="s">
        <v>37</v>
      </c>
      <c r="I36" s="284"/>
      <c r="J36" s="43">
        <f>F36+F37</f>
        <v>1662760</v>
      </c>
      <c r="L36" s="3"/>
      <c r="M36" s="3"/>
      <c r="N36" s="3"/>
    </row>
    <row r="37" spans="2:14" x14ac:dyDescent="0.25">
      <c r="B37" s="60" t="s">
        <v>38</v>
      </c>
      <c r="C37" s="61">
        <f>C35</f>
        <v>120928</v>
      </c>
      <c r="D37" s="2">
        <f>D35/1.03</f>
        <v>0</v>
      </c>
      <c r="E37" s="35"/>
      <c r="F37" s="36">
        <f>SUM(F4:F36)</f>
        <v>1662760</v>
      </c>
      <c r="G37" s="42"/>
      <c r="H37" s="39" t="s">
        <v>41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285" t="s">
        <v>39</v>
      </c>
      <c r="C39" s="286"/>
      <c r="D39" s="62"/>
      <c r="E39" s="63"/>
      <c r="F39" s="64"/>
      <c r="G39" s="65"/>
      <c r="H39" s="287" t="s">
        <v>40</v>
      </c>
      <c r="I39" s="287"/>
      <c r="J39" s="66">
        <f>J36+J37+J38-J35</f>
        <v>18805.006100000115</v>
      </c>
      <c r="M39" s="5"/>
      <c r="N39" s="6">
        <f>J39+N34</f>
        <v>18805.006100000115</v>
      </c>
    </row>
    <row r="40" spans="2:14" ht="15.75" thickBot="1" x14ac:dyDescent="0.3">
      <c r="B40" s="277"/>
      <c r="C40" s="278"/>
      <c r="D40" s="278"/>
      <c r="E40" s="278"/>
      <c r="F40" s="278"/>
      <c r="G40" s="278"/>
      <c r="H40" s="278"/>
      <c r="I40" s="278"/>
      <c r="J40" s="279"/>
      <c r="M40" s="5" t="s">
        <v>6</v>
      </c>
      <c r="N40" s="6"/>
    </row>
    <row r="41" spans="2:14" ht="15.75" thickBot="1" x14ac:dyDescent="0.3">
      <c r="B41" s="277"/>
      <c r="C41" s="278"/>
      <c r="D41" s="278"/>
      <c r="E41" s="278"/>
      <c r="F41" s="278"/>
      <c r="G41" s="278"/>
      <c r="H41" s="278"/>
      <c r="I41" s="278"/>
      <c r="J41" s="279"/>
      <c r="M41" s="5" t="s">
        <v>7</v>
      </c>
      <c r="N41" s="6">
        <f>N40+N39</f>
        <v>18805.006100000115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29" orientation="portrait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AC58"/>
  <sheetViews>
    <sheetView zoomScale="85" zoomScaleNormal="85" workbookViewId="0">
      <selection activeCell="J11" sqref="J11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6.7109375" style="70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11.5703125" style="4" bestFit="1" customWidth="1"/>
    <col min="27" max="27" width="10.85546875" style="4" bestFit="1" customWidth="1"/>
    <col min="28" max="28" width="11.5703125" style="4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80" t="s">
        <v>44</v>
      </c>
      <c r="C2" s="281"/>
      <c r="D2" s="281"/>
      <c r="E2" s="281"/>
      <c r="F2" s="281"/>
      <c r="G2" s="281"/>
      <c r="H2" s="281"/>
      <c r="I2" s="281"/>
      <c r="J2" s="282"/>
      <c r="P2" s="26" t="s">
        <v>17</v>
      </c>
      <c r="Q2" s="26" t="s">
        <v>18</v>
      </c>
      <c r="R2" s="26" t="s">
        <v>19</v>
      </c>
      <c r="S2" s="26" t="s">
        <v>20</v>
      </c>
      <c r="T2" s="71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69" t="s">
        <v>27</v>
      </c>
      <c r="AA2" s="69" t="s">
        <v>28</v>
      </c>
      <c r="AB2" s="69" t="s">
        <v>29</v>
      </c>
      <c r="AC2" s="6">
        <f>SUM(AB:AB)</f>
        <v>549900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72">
        <v>45613</v>
      </c>
      <c r="Q3" s="5">
        <v>80</v>
      </c>
      <c r="R3" s="72">
        <v>45693</v>
      </c>
      <c r="S3" s="5" t="s">
        <v>57</v>
      </c>
      <c r="T3" s="73">
        <v>583</v>
      </c>
      <c r="U3" s="5" t="s">
        <v>58</v>
      </c>
      <c r="V3" s="5" t="s">
        <v>59</v>
      </c>
      <c r="W3" s="5">
        <v>500</v>
      </c>
      <c r="X3" s="5" t="s">
        <v>60</v>
      </c>
      <c r="Y3" s="5">
        <v>585</v>
      </c>
      <c r="Z3" s="74">
        <v>292500</v>
      </c>
      <c r="AA3" s="74"/>
      <c r="AB3" s="74">
        <v>292500</v>
      </c>
    </row>
    <row r="4" spans="2:29" x14ac:dyDescent="0.25">
      <c r="B4" s="34">
        <v>45627</v>
      </c>
      <c r="C4" s="1">
        <v>4144</v>
      </c>
      <c r="D4" s="2"/>
      <c r="E4" s="35">
        <v>13.75</v>
      </c>
      <c r="F4" s="36">
        <f>E4*C4</f>
        <v>56980</v>
      </c>
      <c r="G4" s="37"/>
      <c r="H4" s="38" t="s">
        <v>4</v>
      </c>
      <c r="I4" s="39"/>
      <c r="J4" s="40">
        <f>'KASIM 2024'!J39*-1</f>
        <v>-18805.006100000115</v>
      </c>
      <c r="P4" s="5"/>
      <c r="Q4" s="5"/>
      <c r="R4" s="5"/>
      <c r="S4" s="5"/>
      <c r="T4" s="73"/>
      <c r="U4" s="5"/>
      <c r="V4" s="5" t="s">
        <v>61</v>
      </c>
      <c r="W4" s="5"/>
      <c r="X4" s="5"/>
      <c r="Y4" s="5"/>
      <c r="Z4" s="74"/>
      <c r="AA4" s="74"/>
      <c r="AB4" s="74"/>
    </row>
    <row r="5" spans="2:29" x14ac:dyDescent="0.25">
      <c r="B5" s="34">
        <v>45628</v>
      </c>
      <c r="C5" s="1">
        <v>4318</v>
      </c>
      <c r="D5" s="2"/>
      <c r="E5" s="35">
        <v>13.75</v>
      </c>
      <c r="F5" s="36">
        <f t="shared" ref="F5:F34" si="0">E5*C5</f>
        <v>59372.5</v>
      </c>
      <c r="G5" s="9" t="s">
        <v>5</v>
      </c>
      <c r="H5" s="38"/>
      <c r="I5" s="39"/>
      <c r="J5" s="40">
        <v>25548.75</v>
      </c>
      <c r="P5" s="72">
        <v>45638</v>
      </c>
      <c r="Q5" s="5">
        <v>90</v>
      </c>
      <c r="R5" s="72">
        <v>45728</v>
      </c>
      <c r="S5" s="5" t="s">
        <v>57</v>
      </c>
      <c r="T5" s="73">
        <v>682</v>
      </c>
      <c r="U5" s="5" t="s">
        <v>58</v>
      </c>
      <c r="V5" s="5" t="s">
        <v>59</v>
      </c>
      <c r="W5" s="5">
        <v>440</v>
      </c>
      <c r="X5" s="5" t="s">
        <v>60</v>
      </c>
      <c r="Y5" s="5">
        <v>585</v>
      </c>
      <c r="Z5" s="74">
        <v>257400</v>
      </c>
      <c r="AA5" s="74"/>
      <c r="AB5" s="74">
        <v>257400</v>
      </c>
    </row>
    <row r="6" spans="2:29" x14ac:dyDescent="0.25">
      <c r="B6" s="34">
        <v>45629</v>
      </c>
      <c r="C6" s="1">
        <v>4343</v>
      </c>
      <c r="D6" s="2"/>
      <c r="E6" s="35">
        <v>13.75</v>
      </c>
      <c r="F6" s="36">
        <f t="shared" si="0"/>
        <v>59716.25</v>
      </c>
      <c r="G6" s="37" t="s">
        <v>42</v>
      </c>
      <c r="H6" s="38"/>
      <c r="I6" s="39"/>
      <c r="J6" s="40"/>
      <c r="P6" s="5"/>
      <c r="Q6" s="5"/>
      <c r="R6" s="5"/>
      <c r="S6" s="5"/>
      <c r="T6" s="73"/>
      <c r="U6" s="5"/>
      <c r="V6" s="5" t="s">
        <v>62</v>
      </c>
      <c r="W6" s="5"/>
      <c r="X6" s="5"/>
      <c r="Y6" s="5"/>
      <c r="Z6" s="74"/>
      <c r="AA6" s="74"/>
      <c r="AB6" s="74"/>
    </row>
    <row r="7" spans="2:29" x14ac:dyDescent="0.25">
      <c r="B7" s="34">
        <v>45630</v>
      </c>
      <c r="C7" s="1">
        <v>4545</v>
      </c>
      <c r="D7" s="2"/>
      <c r="E7" s="35">
        <v>13.75</v>
      </c>
      <c r="F7" s="36">
        <f t="shared" si="0"/>
        <v>62493.75</v>
      </c>
      <c r="G7" s="37" t="s">
        <v>43</v>
      </c>
      <c r="H7" s="38"/>
      <c r="I7" s="39"/>
      <c r="J7" s="40"/>
      <c r="P7" s="5"/>
      <c r="Q7" s="5"/>
      <c r="R7" s="5"/>
      <c r="S7" s="5"/>
      <c r="T7" s="73"/>
      <c r="U7" s="5"/>
      <c r="V7" s="5"/>
      <c r="W7" s="5"/>
      <c r="X7" s="5"/>
      <c r="Y7" s="5"/>
      <c r="Z7" s="74"/>
      <c r="AA7" s="74"/>
      <c r="AB7" s="74"/>
    </row>
    <row r="8" spans="2:29" x14ac:dyDescent="0.25">
      <c r="B8" s="34">
        <v>45631</v>
      </c>
      <c r="C8" s="1">
        <v>4446</v>
      </c>
      <c r="D8" s="2"/>
      <c r="E8" s="35">
        <v>13.75</v>
      </c>
      <c r="F8" s="36">
        <f t="shared" si="0"/>
        <v>61132.5</v>
      </c>
      <c r="G8" s="41">
        <v>45596</v>
      </c>
      <c r="H8" s="42" t="s">
        <v>54</v>
      </c>
      <c r="I8" s="5" t="s">
        <v>55</v>
      </c>
      <c r="J8" s="43">
        <v>242606</v>
      </c>
      <c r="P8" s="5"/>
      <c r="Q8" s="5"/>
      <c r="R8" s="5"/>
      <c r="S8" s="5"/>
      <c r="T8" s="73"/>
      <c r="U8" s="5"/>
      <c r="V8" s="5"/>
      <c r="W8" s="5"/>
      <c r="X8" s="5"/>
      <c r="Y8" s="5"/>
      <c r="Z8" s="74"/>
      <c r="AA8" s="74"/>
      <c r="AB8" s="74"/>
    </row>
    <row r="9" spans="2:29" x14ac:dyDescent="0.25">
      <c r="B9" s="34">
        <v>45632</v>
      </c>
      <c r="C9" s="1">
        <v>2697</v>
      </c>
      <c r="D9" s="2"/>
      <c r="E9" s="35">
        <v>13.75</v>
      </c>
      <c r="F9" s="36">
        <f t="shared" si="0"/>
        <v>37083.75</v>
      </c>
      <c r="G9" s="41">
        <v>45647</v>
      </c>
      <c r="H9" s="42" t="s">
        <v>43</v>
      </c>
      <c r="I9" s="5"/>
      <c r="J9" s="43">
        <v>29218.25</v>
      </c>
      <c r="P9" s="5"/>
      <c r="Q9" s="5"/>
      <c r="R9" s="5"/>
      <c r="S9" s="5"/>
      <c r="T9" s="73"/>
      <c r="U9" s="5"/>
      <c r="V9" s="5"/>
      <c r="W9" s="5"/>
      <c r="X9" s="5"/>
      <c r="Y9" s="5"/>
      <c r="Z9" s="74"/>
      <c r="AA9" s="74"/>
      <c r="AB9" s="74"/>
    </row>
    <row r="10" spans="2:29" x14ac:dyDescent="0.25">
      <c r="B10" s="34">
        <v>45633</v>
      </c>
      <c r="C10" s="1">
        <v>7085</v>
      </c>
      <c r="D10" s="2"/>
      <c r="E10" s="35">
        <v>13.75</v>
      </c>
      <c r="F10" s="36">
        <f t="shared" si="0"/>
        <v>97418.75</v>
      </c>
      <c r="G10" s="41">
        <v>45657</v>
      </c>
      <c r="H10" s="42" t="s">
        <v>56</v>
      </c>
      <c r="I10" s="5"/>
      <c r="J10" s="43">
        <v>7360</v>
      </c>
    </row>
    <row r="11" spans="2:29" x14ac:dyDescent="0.25">
      <c r="B11" s="34">
        <v>45634</v>
      </c>
      <c r="C11" s="1">
        <v>5247</v>
      </c>
      <c r="D11" s="2"/>
      <c r="E11" s="35">
        <v>13.75</v>
      </c>
      <c r="F11" s="36">
        <f t="shared" si="0"/>
        <v>72146.25</v>
      </c>
      <c r="G11" s="41">
        <v>45681</v>
      </c>
      <c r="H11" s="42" t="s">
        <v>64</v>
      </c>
      <c r="I11" s="5"/>
      <c r="J11" s="145">
        <v>500000</v>
      </c>
    </row>
    <row r="12" spans="2:29" x14ac:dyDescent="0.25">
      <c r="B12" s="34">
        <v>45635</v>
      </c>
      <c r="C12" s="1">
        <v>5200</v>
      </c>
      <c r="D12" s="2"/>
      <c r="E12" s="35">
        <v>13.75</v>
      </c>
      <c r="F12" s="36">
        <f t="shared" si="0"/>
        <v>71500</v>
      </c>
      <c r="G12" s="41">
        <v>45688</v>
      </c>
      <c r="H12" s="42" t="s">
        <v>65</v>
      </c>
      <c r="I12" s="5"/>
      <c r="J12" s="145">
        <v>192518.26</v>
      </c>
    </row>
    <row r="13" spans="2:29" x14ac:dyDescent="0.25">
      <c r="B13" s="34">
        <v>45636</v>
      </c>
      <c r="C13" s="1">
        <v>4754</v>
      </c>
      <c r="D13" s="2"/>
      <c r="E13" s="35">
        <v>13.75</v>
      </c>
      <c r="F13" s="36">
        <f t="shared" si="0"/>
        <v>65367.5</v>
      </c>
      <c r="G13" s="41">
        <v>45701</v>
      </c>
      <c r="H13" s="42" t="s">
        <v>65</v>
      </c>
      <c r="I13" s="5"/>
      <c r="J13" s="145">
        <v>500000</v>
      </c>
    </row>
    <row r="14" spans="2:29" x14ac:dyDescent="0.25">
      <c r="B14" s="34">
        <v>45637</v>
      </c>
      <c r="C14" s="1">
        <v>5476</v>
      </c>
      <c r="D14" s="2"/>
      <c r="E14" s="35">
        <v>13.75</v>
      </c>
      <c r="F14" s="36">
        <f t="shared" si="0"/>
        <v>75295</v>
      </c>
      <c r="G14" s="41">
        <v>45716</v>
      </c>
      <c r="H14" s="42" t="s">
        <v>65</v>
      </c>
      <c r="I14" s="5"/>
      <c r="J14" s="145">
        <v>200000</v>
      </c>
    </row>
    <row r="15" spans="2:29" x14ac:dyDescent="0.25">
      <c r="B15" s="34">
        <v>45638</v>
      </c>
      <c r="C15" s="1">
        <v>4806</v>
      </c>
      <c r="D15" s="2"/>
      <c r="E15" s="35">
        <v>13.75</v>
      </c>
      <c r="F15" s="36">
        <f t="shared" si="0"/>
        <v>66082.5</v>
      </c>
      <c r="G15" s="41">
        <v>45719</v>
      </c>
      <c r="H15" s="42" t="s">
        <v>65</v>
      </c>
      <c r="I15" s="5"/>
      <c r="J15" s="145">
        <v>300000</v>
      </c>
    </row>
    <row r="16" spans="2:29" x14ac:dyDescent="0.25">
      <c r="B16" s="34">
        <v>45639</v>
      </c>
      <c r="C16" s="1">
        <v>5179</v>
      </c>
      <c r="D16" s="2"/>
      <c r="E16" s="35">
        <v>13.75</v>
      </c>
      <c r="F16" s="36">
        <f t="shared" si="0"/>
        <v>71211.25</v>
      </c>
      <c r="G16" s="44"/>
      <c r="H16" s="42"/>
      <c r="I16" s="5"/>
      <c r="J16" s="43"/>
    </row>
    <row r="17" spans="2:14" x14ac:dyDescent="0.25">
      <c r="B17" s="34">
        <v>45640</v>
      </c>
      <c r="C17" s="1">
        <v>4708</v>
      </c>
      <c r="D17" s="2"/>
      <c r="E17" s="35">
        <v>13.75</v>
      </c>
      <c r="F17" s="36">
        <f t="shared" si="0"/>
        <v>64735</v>
      </c>
      <c r="G17" s="44"/>
      <c r="H17" s="42"/>
      <c r="I17" s="5"/>
      <c r="J17" s="43"/>
    </row>
    <row r="18" spans="2:14" x14ac:dyDescent="0.25">
      <c r="B18" s="34">
        <v>45641</v>
      </c>
      <c r="C18" s="1">
        <v>5366</v>
      </c>
      <c r="D18" s="2"/>
      <c r="E18" s="35">
        <v>13.75</v>
      </c>
      <c r="F18" s="36">
        <f t="shared" si="0"/>
        <v>73782.5</v>
      </c>
      <c r="G18" s="44"/>
      <c r="H18" s="42"/>
      <c r="I18" s="5"/>
      <c r="J18" s="43"/>
    </row>
    <row r="19" spans="2:14" x14ac:dyDescent="0.25">
      <c r="B19" s="34">
        <v>45642</v>
      </c>
      <c r="C19" s="1">
        <v>4710</v>
      </c>
      <c r="D19" s="2"/>
      <c r="E19" s="35">
        <v>13.75</v>
      </c>
      <c r="F19" s="36">
        <f t="shared" si="0"/>
        <v>64762.5</v>
      </c>
      <c r="G19" s="44"/>
      <c r="H19" s="42"/>
      <c r="I19" s="5"/>
      <c r="J19" s="43"/>
    </row>
    <row r="20" spans="2:14" x14ac:dyDescent="0.25">
      <c r="B20" s="34">
        <v>45643</v>
      </c>
      <c r="C20" s="1">
        <v>5277</v>
      </c>
      <c r="D20" s="2"/>
      <c r="E20" s="35">
        <v>13.75</v>
      </c>
      <c r="F20" s="36">
        <f t="shared" si="0"/>
        <v>72558.75</v>
      </c>
      <c r="G20" s="44"/>
      <c r="H20" s="42"/>
      <c r="I20" s="5"/>
      <c r="J20" s="43"/>
    </row>
    <row r="21" spans="2:14" x14ac:dyDescent="0.25">
      <c r="B21" s="34">
        <v>45644</v>
      </c>
      <c r="C21" s="1">
        <v>4766</v>
      </c>
      <c r="D21" s="2"/>
      <c r="E21" s="35">
        <v>13.75</v>
      </c>
      <c r="F21" s="36">
        <f t="shared" si="0"/>
        <v>65532.5</v>
      </c>
      <c r="G21" s="44"/>
      <c r="H21" s="42"/>
      <c r="I21" s="5"/>
      <c r="J21" s="43"/>
    </row>
    <row r="22" spans="2:14" x14ac:dyDescent="0.25">
      <c r="B22" s="34">
        <v>45645</v>
      </c>
      <c r="C22" s="1">
        <v>5274</v>
      </c>
      <c r="D22" s="2"/>
      <c r="E22" s="35">
        <v>13.75</v>
      </c>
      <c r="F22" s="36">
        <f t="shared" si="0"/>
        <v>72517.5</v>
      </c>
      <c r="G22" s="44"/>
      <c r="H22" s="42"/>
      <c r="I22" s="5"/>
      <c r="J22" s="43"/>
    </row>
    <row r="23" spans="2:14" x14ac:dyDescent="0.25">
      <c r="B23" s="34">
        <v>45646</v>
      </c>
      <c r="C23" s="1">
        <v>4778</v>
      </c>
      <c r="D23" s="2"/>
      <c r="E23" s="35">
        <v>13.75</v>
      </c>
      <c r="F23" s="36">
        <f t="shared" si="0"/>
        <v>65697.5</v>
      </c>
      <c r="G23" s="44"/>
      <c r="H23" s="42"/>
      <c r="I23" s="5"/>
      <c r="J23" s="43"/>
    </row>
    <row r="24" spans="2:14" x14ac:dyDescent="0.25">
      <c r="B24" s="34">
        <v>45647</v>
      </c>
      <c r="C24" s="1"/>
      <c r="D24" s="2"/>
      <c r="E24" s="35">
        <v>13.75</v>
      </c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45648</v>
      </c>
      <c r="C25" s="1">
        <v>4752</v>
      </c>
      <c r="D25" s="2"/>
      <c r="E25" s="35">
        <v>13.75</v>
      </c>
      <c r="F25" s="36">
        <f t="shared" si="0"/>
        <v>65340</v>
      </c>
      <c r="G25" s="44"/>
      <c r="H25" s="42"/>
      <c r="I25" s="5"/>
      <c r="J25" s="43"/>
    </row>
    <row r="26" spans="2:14" x14ac:dyDescent="0.25">
      <c r="B26" s="34">
        <v>45649</v>
      </c>
      <c r="C26" s="1">
        <v>5374</v>
      </c>
      <c r="D26" s="2"/>
      <c r="E26" s="35">
        <v>13.75</v>
      </c>
      <c r="F26" s="36">
        <f t="shared" si="0"/>
        <v>73892.5</v>
      </c>
      <c r="G26" s="44"/>
      <c r="H26" s="42"/>
      <c r="I26" s="5"/>
      <c r="J26" s="43"/>
    </row>
    <row r="27" spans="2:14" x14ac:dyDescent="0.25">
      <c r="B27" s="34">
        <v>45650</v>
      </c>
      <c r="C27" s="1">
        <v>5136</v>
      </c>
      <c r="D27" s="2"/>
      <c r="E27" s="35">
        <v>13.75</v>
      </c>
      <c r="F27" s="36">
        <f t="shared" si="0"/>
        <v>70620</v>
      </c>
      <c r="G27" s="44"/>
      <c r="H27" s="42"/>
      <c r="I27" s="5"/>
      <c r="J27" s="43"/>
      <c r="M27" s="5"/>
      <c r="N27" s="6"/>
    </row>
    <row r="28" spans="2:14" x14ac:dyDescent="0.25">
      <c r="B28" s="34">
        <v>45651</v>
      </c>
      <c r="C28" s="1">
        <v>5234</v>
      </c>
      <c r="D28" s="2"/>
      <c r="E28" s="35">
        <v>13.75</v>
      </c>
      <c r="F28" s="36">
        <f t="shared" si="0"/>
        <v>71967.5</v>
      </c>
      <c r="G28" s="44"/>
      <c r="H28" s="42"/>
      <c r="I28" s="5"/>
      <c r="J28" s="43"/>
      <c r="M28" s="5"/>
      <c r="N28" s="6"/>
    </row>
    <row r="29" spans="2:14" x14ac:dyDescent="0.25">
      <c r="B29" s="34">
        <v>45652</v>
      </c>
      <c r="C29" s="1">
        <v>5098</v>
      </c>
      <c r="D29" s="2"/>
      <c r="E29" s="35">
        <v>13.75</v>
      </c>
      <c r="F29" s="36">
        <f t="shared" si="0"/>
        <v>70097.5</v>
      </c>
      <c r="G29" s="44"/>
      <c r="H29" s="42"/>
      <c r="I29" s="5"/>
      <c r="J29" s="43"/>
      <c r="M29" s="5"/>
      <c r="N29" s="6"/>
    </row>
    <row r="30" spans="2:14" x14ac:dyDescent="0.25">
      <c r="B30" s="34">
        <v>45653</v>
      </c>
      <c r="C30" s="1">
        <v>5253</v>
      </c>
      <c r="D30" s="2"/>
      <c r="E30" s="35">
        <v>13.75</v>
      </c>
      <c r="F30" s="36">
        <f t="shared" si="0"/>
        <v>72228.75</v>
      </c>
      <c r="G30" s="44"/>
      <c r="H30" s="42"/>
      <c r="I30" s="5"/>
      <c r="J30" s="43"/>
      <c r="M30" s="5"/>
      <c r="N30" s="6"/>
    </row>
    <row r="31" spans="2:14" x14ac:dyDescent="0.25">
      <c r="B31" s="34">
        <v>45654</v>
      </c>
      <c r="C31" s="1">
        <v>5344</v>
      </c>
      <c r="D31" s="2"/>
      <c r="E31" s="35">
        <v>13.75</v>
      </c>
      <c r="F31" s="36">
        <f t="shared" si="0"/>
        <v>73480</v>
      </c>
      <c r="G31" s="44"/>
      <c r="H31" s="42"/>
      <c r="I31" s="5"/>
      <c r="J31" s="43"/>
      <c r="M31" s="5"/>
      <c r="N31" s="6"/>
    </row>
    <row r="32" spans="2:14" x14ac:dyDescent="0.25">
      <c r="B32" s="34">
        <v>45655</v>
      </c>
      <c r="C32" s="1">
        <v>5243</v>
      </c>
      <c r="D32" s="2"/>
      <c r="E32" s="35">
        <v>13.75</v>
      </c>
      <c r="F32" s="36">
        <f t="shared" si="0"/>
        <v>72091.25</v>
      </c>
      <c r="G32" s="44"/>
      <c r="H32" s="42"/>
      <c r="I32" s="5"/>
      <c r="J32" s="43"/>
      <c r="M32" s="5"/>
      <c r="N32" s="6"/>
    </row>
    <row r="33" spans="2:14" x14ac:dyDescent="0.25">
      <c r="B33" s="34">
        <v>45656</v>
      </c>
      <c r="C33" s="1">
        <v>5334</v>
      </c>
      <c r="D33" s="2"/>
      <c r="E33" s="35">
        <v>13.75</v>
      </c>
      <c r="F33" s="36">
        <f t="shared" si="0"/>
        <v>73342.5</v>
      </c>
      <c r="G33" s="44"/>
      <c r="H33" s="42"/>
      <c r="I33" s="5"/>
      <c r="J33" s="43"/>
      <c r="M33" s="5"/>
      <c r="N33" s="6"/>
    </row>
    <row r="34" spans="2:14" ht="15.75" thickBot="1" x14ac:dyDescent="0.3">
      <c r="B34" s="45">
        <v>45657</v>
      </c>
      <c r="C34" s="8"/>
      <c r="D34" s="46"/>
      <c r="E34" s="35">
        <v>13.75</v>
      </c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143887</v>
      </c>
      <c r="D35" s="55">
        <f>SUM(D4:D34)</f>
        <v>0</v>
      </c>
      <c r="E35" s="56"/>
      <c r="F35" s="57" t="s">
        <v>2</v>
      </c>
      <c r="G35" s="58"/>
      <c r="H35" s="283" t="s">
        <v>35</v>
      </c>
      <c r="I35" s="283"/>
      <c r="J35" s="59">
        <f>SUM(J4:J34)</f>
        <v>1978446.2538999999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284" t="s">
        <v>37</v>
      </c>
      <c r="I36" s="284"/>
      <c r="J36" s="43">
        <f>F36+F37</f>
        <v>1978446.25</v>
      </c>
      <c r="L36" s="3"/>
      <c r="M36" s="3"/>
      <c r="N36" s="3"/>
    </row>
    <row r="37" spans="2:14" x14ac:dyDescent="0.25">
      <c r="B37" s="60" t="s">
        <v>38</v>
      </c>
      <c r="C37" s="61">
        <f>C35</f>
        <v>143887</v>
      </c>
      <c r="D37" s="2">
        <f>D35/1.03</f>
        <v>0</v>
      </c>
      <c r="E37" s="35"/>
      <c r="F37" s="36">
        <f>SUM(F4:F36)</f>
        <v>1978446.25</v>
      </c>
      <c r="G37" s="42"/>
      <c r="H37" s="39" t="s">
        <v>41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285" t="s">
        <v>39</v>
      </c>
      <c r="C39" s="286"/>
      <c r="D39" s="62"/>
      <c r="E39" s="63"/>
      <c r="F39" s="64"/>
      <c r="G39" s="65"/>
      <c r="H39" s="287" t="s">
        <v>40</v>
      </c>
      <c r="I39" s="287"/>
      <c r="J39" s="66">
        <f>J36+J37+J38-J35</f>
        <v>-3.8999998942017555E-3</v>
      </c>
      <c r="M39" s="5"/>
      <c r="N39" s="6">
        <f>J39+N34</f>
        <v>-3.8999998942017555E-3</v>
      </c>
    </row>
    <row r="40" spans="2:14" ht="15.75" thickBot="1" x14ac:dyDescent="0.3">
      <c r="B40" s="277"/>
      <c r="C40" s="278"/>
      <c r="D40" s="278"/>
      <c r="E40" s="278"/>
      <c r="F40" s="278"/>
      <c r="G40" s="278"/>
      <c r="H40" s="278"/>
      <c r="I40" s="278"/>
      <c r="J40" s="279"/>
      <c r="M40" s="5" t="s">
        <v>6</v>
      </c>
      <c r="N40" s="6"/>
    </row>
    <row r="41" spans="2:14" ht="15.75" thickBot="1" x14ac:dyDescent="0.3">
      <c r="B41" s="277"/>
      <c r="C41" s="278"/>
      <c r="D41" s="278"/>
      <c r="E41" s="278"/>
      <c r="F41" s="278"/>
      <c r="G41" s="278"/>
      <c r="H41" s="278"/>
      <c r="I41" s="278"/>
      <c r="J41" s="279"/>
      <c r="M41" s="5" t="s">
        <v>7</v>
      </c>
      <c r="N41" s="6">
        <f>N40+N39</f>
        <v>-3.8999998942017555E-3</v>
      </c>
    </row>
    <row r="42" spans="2:14" x14ac:dyDescent="0.25">
      <c r="J42" s="3"/>
    </row>
    <row r="43" spans="2:14" x14ac:dyDescent="0.25">
      <c r="J43" s="3"/>
    </row>
    <row r="44" spans="2:14" x14ac:dyDescent="0.25">
      <c r="E44" s="109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2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C58"/>
  <sheetViews>
    <sheetView zoomScale="85" zoomScaleNormal="85" workbookViewId="0">
      <selection activeCell="J13" sqref="J13:J19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5.57031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11.57031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80" t="s">
        <v>44</v>
      </c>
      <c r="C2" s="281"/>
      <c r="D2" s="281"/>
      <c r="E2" s="281"/>
      <c r="F2" s="281"/>
      <c r="G2" s="281"/>
      <c r="H2" s="281"/>
      <c r="I2" s="281"/>
      <c r="J2" s="282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1114720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L3" s="110" t="s">
        <v>81</v>
      </c>
      <c r="P3" s="75">
        <v>45613</v>
      </c>
      <c r="Q3" s="39">
        <v>80</v>
      </c>
      <c r="R3" s="75">
        <v>45693</v>
      </c>
      <c r="S3" s="39" t="s">
        <v>57</v>
      </c>
      <c r="T3" s="76">
        <v>583</v>
      </c>
      <c r="U3" s="39" t="s">
        <v>58</v>
      </c>
      <c r="V3" s="39" t="s">
        <v>59</v>
      </c>
      <c r="W3" s="39">
        <v>500</v>
      </c>
      <c r="X3" s="39" t="s">
        <v>60</v>
      </c>
      <c r="Y3" s="39">
        <v>585</v>
      </c>
      <c r="Z3" s="77">
        <v>292500</v>
      </c>
      <c r="AA3" s="77"/>
      <c r="AB3" s="87">
        <v>292500</v>
      </c>
    </row>
    <row r="4" spans="2:29" x14ac:dyDescent="0.25">
      <c r="B4" s="34">
        <v>45658</v>
      </c>
      <c r="C4" s="1">
        <v>5374</v>
      </c>
      <c r="D4" s="2"/>
      <c r="E4" s="35">
        <v>15.4</v>
      </c>
      <c r="F4" s="36">
        <f>E4*C4</f>
        <v>82759.600000000006</v>
      </c>
      <c r="G4" s="37"/>
      <c r="H4" s="38" t="s">
        <v>4</v>
      </c>
      <c r="I4" s="39"/>
      <c r="J4" s="40">
        <f>'ARALIK 2024'!J39*-1</f>
        <v>3.8999998942017555E-3</v>
      </c>
      <c r="P4" s="91">
        <v>45688</v>
      </c>
      <c r="Q4" s="86"/>
      <c r="R4" s="91">
        <v>45688</v>
      </c>
      <c r="S4" s="85" t="s">
        <v>67</v>
      </c>
      <c r="T4" s="84">
        <v>108</v>
      </c>
      <c r="U4" s="85" t="s">
        <v>58</v>
      </c>
      <c r="V4" s="85" t="s">
        <v>69</v>
      </c>
      <c r="W4" s="90">
        <v>12</v>
      </c>
      <c r="X4" s="85" t="s">
        <v>60</v>
      </c>
      <c r="Y4" s="89">
        <v>336.57139999999998</v>
      </c>
      <c r="Z4" s="87">
        <v>4038.86</v>
      </c>
      <c r="AA4" s="87">
        <v>807.77</v>
      </c>
      <c r="AB4" s="87">
        <v>4846.63</v>
      </c>
      <c r="AC4" s="92" t="s">
        <v>70</v>
      </c>
    </row>
    <row r="5" spans="2:29" x14ac:dyDescent="0.25">
      <c r="B5" s="34">
        <v>45659</v>
      </c>
      <c r="C5" s="1">
        <v>5602</v>
      </c>
      <c r="D5" s="2"/>
      <c r="E5" s="35">
        <v>15.4</v>
      </c>
      <c r="F5" s="36">
        <f t="shared" ref="F5:F34" si="0">E5*C5</f>
        <v>86270.8</v>
      </c>
      <c r="G5" s="9" t="s">
        <v>5</v>
      </c>
      <c r="H5" s="38"/>
      <c r="I5" s="39"/>
      <c r="J5" s="40">
        <v>65706.27</v>
      </c>
      <c r="P5" s="102"/>
      <c r="Q5" s="102"/>
      <c r="R5" s="102"/>
      <c r="S5" s="102"/>
      <c r="T5" s="101"/>
      <c r="U5" s="102"/>
      <c r="V5" s="102" t="s">
        <v>63</v>
      </c>
      <c r="W5" s="102"/>
      <c r="X5" s="102"/>
      <c r="Y5" s="102"/>
      <c r="Z5" s="100"/>
      <c r="AA5" s="100"/>
      <c r="AB5" s="99">
        <v>-297346.63</v>
      </c>
    </row>
    <row r="6" spans="2:29" x14ac:dyDescent="0.25">
      <c r="B6" s="34">
        <v>45660</v>
      </c>
      <c r="C6" s="1">
        <v>3464</v>
      </c>
      <c r="D6" s="2"/>
      <c r="E6" s="35">
        <v>15.4</v>
      </c>
      <c r="F6" s="36">
        <f t="shared" si="0"/>
        <v>53345.599999999999</v>
      </c>
      <c r="G6" s="37" t="s">
        <v>42</v>
      </c>
      <c r="H6" s="38"/>
      <c r="I6" s="39"/>
      <c r="J6" s="40">
        <v>292500</v>
      </c>
      <c r="P6" s="72">
        <v>45638</v>
      </c>
      <c r="Q6" s="5">
        <v>90</v>
      </c>
      <c r="R6" s="72">
        <v>45728</v>
      </c>
      <c r="S6" s="5" t="s">
        <v>57</v>
      </c>
      <c r="T6" s="73">
        <v>682</v>
      </c>
      <c r="U6" s="5" t="s">
        <v>58</v>
      </c>
      <c r="V6" s="5" t="s">
        <v>59</v>
      </c>
      <c r="W6" s="5">
        <v>440</v>
      </c>
      <c r="X6" s="5" t="s">
        <v>60</v>
      </c>
      <c r="Y6" s="5">
        <v>585</v>
      </c>
      <c r="Z6" s="74">
        <v>257400</v>
      </c>
      <c r="AA6" s="74"/>
      <c r="AB6" s="88">
        <v>257400</v>
      </c>
    </row>
    <row r="7" spans="2:29" x14ac:dyDescent="0.25">
      <c r="B7" s="34">
        <v>45661</v>
      </c>
      <c r="C7" s="1">
        <v>7913</v>
      </c>
      <c r="D7" s="2"/>
      <c r="E7" s="35">
        <v>15.4</v>
      </c>
      <c r="F7" s="36">
        <f t="shared" si="0"/>
        <v>121860.2</v>
      </c>
      <c r="G7" s="37" t="s">
        <v>43</v>
      </c>
      <c r="H7" s="38"/>
      <c r="I7" s="39"/>
      <c r="J7" s="40"/>
      <c r="L7" s="67"/>
      <c r="M7" s="68"/>
      <c r="P7" s="93">
        <v>45707</v>
      </c>
      <c r="Q7" s="95" t="s">
        <v>78</v>
      </c>
      <c r="R7" s="93">
        <v>45716</v>
      </c>
      <c r="S7" s="95" t="s">
        <v>57</v>
      </c>
      <c r="T7" s="103">
        <v>26</v>
      </c>
      <c r="U7" s="95" t="s">
        <v>58</v>
      </c>
      <c r="V7" s="95" t="s">
        <v>79</v>
      </c>
      <c r="W7" s="104">
        <v>1076</v>
      </c>
      <c r="X7" s="95" t="s">
        <v>60</v>
      </c>
      <c r="Y7" s="105">
        <v>570</v>
      </c>
      <c r="Z7" s="106">
        <v>613320</v>
      </c>
      <c r="AA7" s="107"/>
      <c r="AB7" s="106">
        <v>613320</v>
      </c>
      <c r="AC7" s="108" t="s">
        <v>80</v>
      </c>
    </row>
    <row r="8" spans="2:29" x14ac:dyDescent="0.25">
      <c r="B8" s="34">
        <v>45662</v>
      </c>
      <c r="C8" s="1">
        <v>5854</v>
      </c>
      <c r="D8" s="2"/>
      <c r="E8" s="35">
        <v>15.4</v>
      </c>
      <c r="F8" s="36">
        <f t="shared" si="0"/>
        <v>90151.6</v>
      </c>
      <c r="G8" s="41">
        <v>45688</v>
      </c>
      <c r="H8" s="42" t="s">
        <v>71</v>
      </c>
      <c r="I8" s="5"/>
      <c r="J8" s="145">
        <v>4846.63</v>
      </c>
      <c r="L8" s="67"/>
      <c r="M8" s="68"/>
      <c r="P8" s="98"/>
      <c r="Q8" s="98"/>
      <c r="R8" s="98"/>
      <c r="S8" s="98"/>
      <c r="T8" s="97"/>
      <c r="U8" s="98"/>
      <c r="V8" s="98" t="s">
        <v>62</v>
      </c>
      <c r="W8" s="98"/>
      <c r="X8" s="98"/>
      <c r="Y8" s="98"/>
      <c r="Z8" s="94"/>
      <c r="AA8" s="94"/>
      <c r="AB8" s="96"/>
    </row>
    <row r="9" spans="2:29" x14ac:dyDescent="0.25">
      <c r="B9" s="34">
        <v>45663</v>
      </c>
      <c r="C9" s="1">
        <v>5685</v>
      </c>
      <c r="D9" s="2"/>
      <c r="E9" s="35">
        <v>15.4</v>
      </c>
      <c r="F9" s="36">
        <f t="shared" si="0"/>
        <v>87549</v>
      </c>
      <c r="G9" s="41"/>
      <c r="H9" s="42" t="s">
        <v>72</v>
      </c>
      <c r="I9" s="5"/>
      <c r="J9" s="145">
        <v>14285</v>
      </c>
      <c r="L9" s="67"/>
      <c r="M9" s="68"/>
      <c r="P9" s="79">
        <v>45688</v>
      </c>
      <c r="Q9" s="80" t="s">
        <v>66</v>
      </c>
      <c r="R9" s="79">
        <v>45747</v>
      </c>
      <c r="S9" s="80" t="s">
        <v>67</v>
      </c>
      <c r="T9" s="81">
        <v>111</v>
      </c>
      <c r="U9" s="80" t="s">
        <v>58</v>
      </c>
      <c r="V9" s="80" t="s">
        <v>59</v>
      </c>
      <c r="W9" s="2">
        <v>400</v>
      </c>
      <c r="X9" s="80" t="s">
        <v>60</v>
      </c>
      <c r="Y9" s="82">
        <v>610</v>
      </c>
      <c r="Z9" s="83">
        <v>244000</v>
      </c>
      <c r="AA9" s="83"/>
      <c r="AB9" s="88">
        <v>244000</v>
      </c>
      <c r="AC9" s="78" t="s">
        <v>68</v>
      </c>
    </row>
    <row r="10" spans="2:29" x14ac:dyDescent="0.25">
      <c r="B10" s="34">
        <v>45664</v>
      </c>
      <c r="C10" s="1">
        <v>5767</v>
      </c>
      <c r="D10" s="2"/>
      <c r="E10" s="35">
        <v>15.4</v>
      </c>
      <c r="F10" s="36">
        <f t="shared" si="0"/>
        <v>88811.8</v>
      </c>
      <c r="G10" s="41"/>
      <c r="H10" s="42" t="s">
        <v>73</v>
      </c>
      <c r="I10" s="5"/>
      <c r="J10" s="145">
        <v>5232</v>
      </c>
      <c r="L10" s="67"/>
      <c r="M10" s="68"/>
      <c r="P10" s="5"/>
      <c r="Q10" s="5"/>
      <c r="R10" s="5"/>
      <c r="S10" s="5"/>
      <c r="T10" s="73"/>
      <c r="U10" s="5"/>
      <c r="V10" s="5"/>
      <c r="W10" s="5"/>
      <c r="X10" s="5"/>
      <c r="Y10" s="5"/>
      <c r="Z10" s="74"/>
      <c r="AA10" s="74"/>
      <c r="AB10" s="88"/>
    </row>
    <row r="11" spans="2:29" x14ac:dyDescent="0.25">
      <c r="B11" s="34">
        <v>45665</v>
      </c>
      <c r="C11" s="1">
        <v>5754</v>
      </c>
      <c r="D11" s="2"/>
      <c r="E11" s="35">
        <v>15.4</v>
      </c>
      <c r="F11" s="36">
        <f t="shared" si="0"/>
        <v>88611.6</v>
      </c>
      <c r="G11" s="44"/>
      <c r="H11" s="42" t="s">
        <v>74</v>
      </c>
      <c r="I11" s="5"/>
      <c r="J11" s="145">
        <v>35766</v>
      </c>
      <c r="L11" s="67"/>
      <c r="M11" s="68"/>
    </row>
    <row r="12" spans="2:29" x14ac:dyDescent="0.25">
      <c r="B12" s="34">
        <v>45666</v>
      </c>
      <c r="C12" s="1">
        <v>5840</v>
      </c>
      <c r="D12" s="2"/>
      <c r="E12" s="35">
        <v>15.4</v>
      </c>
      <c r="F12" s="36">
        <f t="shared" si="0"/>
        <v>89936</v>
      </c>
      <c r="G12" s="44"/>
      <c r="H12" s="42"/>
      <c r="I12" s="5"/>
      <c r="J12" s="43"/>
      <c r="L12" s="67"/>
      <c r="M12" s="68"/>
      <c r="T12" s="70"/>
      <c r="Z12" s="4"/>
      <c r="AA12" s="4"/>
      <c r="AB12" s="4"/>
    </row>
    <row r="13" spans="2:29" x14ac:dyDescent="0.25">
      <c r="B13" s="34">
        <v>45667</v>
      </c>
      <c r="C13" s="1">
        <v>5825</v>
      </c>
      <c r="D13" s="2"/>
      <c r="E13" s="35">
        <v>15.4</v>
      </c>
      <c r="F13" s="36">
        <f t="shared" si="0"/>
        <v>89705</v>
      </c>
      <c r="G13" s="41">
        <v>45742</v>
      </c>
      <c r="H13" s="42" t="s">
        <v>76</v>
      </c>
      <c r="I13" s="5"/>
      <c r="J13" s="145">
        <v>324919.71000000002</v>
      </c>
      <c r="L13" s="67"/>
      <c r="M13" s="68"/>
      <c r="N13" s="3"/>
      <c r="T13" s="70"/>
      <c r="Z13" s="4"/>
      <c r="AA13" s="4"/>
      <c r="AB13" s="4"/>
    </row>
    <row r="14" spans="2:29" x14ac:dyDescent="0.25">
      <c r="B14" s="34">
        <v>45668</v>
      </c>
      <c r="C14" s="1">
        <v>5831</v>
      </c>
      <c r="D14" s="2"/>
      <c r="E14" s="35">
        <v>15.4</v>
      </c>
      <c r="F14" s="36">
        <f t="shared" si="0"/>
        <v>89797.400000000009</v>
      </c>
      <c r="G14" s="41">
        <v>45758</v>
      </c>
      <c r="H14" s="42" t="s">
        <v>77</v>
      </c>
      <c r="I14" s="5"/>
      <c r="J14" s="145">
        <v>425700</v>
      </c>
      <c r="L14" s="67"/>
      <c r="M14" s="68"/>
      <c r="N14" s="3"/>
    </row>
    <row r="15" spans="2:29" x14ac:dyDescent="0.25">
      <c r="B15" s="34">
        <v>45669</v>
      </c>
      <c r="C15" s="1">
        <v>5819</v>
      </c>
      <c r="D15" s="2"/>
      <c r="E15" s="35">
        <v>15.4</v>
      </c>
      <c r="F15" s="36">
        <f t="shared" si="0"/>
        <v>89612.6</v>
      </c>
      <c r="G15" s="41">
        <v>45726</v>
      </c>
      <c r="H15" s="42" t="s">
        <v>65</v>
      </c>
      <c r="I15" s="5"/>
      <c r="J15" s="145">
        <v>450000</v>
      </c>
      <c r="L15" s="67"/>
      <c r="M15" s="68"/>
      <c r="N15" s="7"/>
    </row>
    <row r="16" spans="2:29" x14ac:dyDescent="0.25">
      <c r="B16" s="34">
        <v>45670</v>
      </c>
      <c r="C16" s="1">
        <v>5815</v>
      </c>
      <c r="D16" s="2"/>
      <c r="E16" s="35">
        <v>15.4</v>
      </c>
      <c r="F16" s="36">
        <f t="shared" si="0"/>
        <v>89551</v>
      </c>
      <c r="G16" s="41">
        <v>45727</v>
      </c>
      <c r="H16" s="42" t="s">
        <v>65</v>
      </c>
      <c r="I16" s="5"/>
      <c r="J16" s="145">
        <v>335026.39</v>
      </c>
      <c r="L16" s="67"/>
      <c r="M16" s="68"/>
    </row>
    <row r="17" spans="2:14" x14ac:dyDescent="0.25">
      <c r="B17" s="34">
        <v>45671</v>
      </c>
      <c r="C17" s="1">
        <v>5870</v>
      </c>
      <c r="D17" s="2"/>
      <c r="E17" s="35">
        <v>15.4</v>
      </c>
      <c r="F17" s="36">
        <f t="shared" si="0"/>
        <v>90398</v>
      </c>
      <c r="G17" s="41">
        <v>45743</v>
      </c>
      <c r="H17" s="42" t="s">
        <v>65</v>
      </c>
      <c r="I17" s="5"/>
      <c r="J17" s="145">
        <v>400000</v>
      </c>
      <c r="L17" s="67"/>
      <c r="M17" s="68"/>
    </row>
    <row r="18" spans="2:14" x14ac:dyDescent="0.25">
      <c r="B18" s="34">
        <v>45672</v>
      </c>
      <c r="C18" s="1">
        <v>5821</v>
      </c>
      <c r="D18" s="2"/>
      <c r="E18" s="35">
        <v>15.4</v>
      </c>
      <c r="F18" s="36">
        <f t="shared" si="0"/>
        <v>89643.400000000009</v>
      </c>
      <c r="G18" s="41">
        <v>45749</v>
      </c>
      <c r="H18" s="42" t="s">
        <v>65</v>
      </c>
      <c r="I18" s="5"/>
      <c r="J18" s="145">
        <v>300000</v>
      </c>
      <c r="L18" s="67"/>
      <c r="M18" s="68"/>
    </row>
    <row r="19" spans="2:14" x14ac:dyDescent="0.25">
      <c r="B19" s="34">
        <v>45673</v>
      </c>
      <c r="C19" s="1">
        <v>5789</v>
      </c>
      <c r="D19" s="2"/>
      <c r="E19" s="35">
        <v>15.4</v>
      </c>
      <c r="F19" s="36">
        <f t="shared" si="0"/>
        <v>89150.6</v>
      </c>
      <c r="G19" s="41">
        <v>45749</v>
      </c>
      <c r="H19" s="42" t="s">
        <v>65</v>
      </c>
      <c r="I19" s="5"/>
      <c r="J19" s="145">
        <v>100000</v>
      </c>
      <c r="L19" s="67"/>
      <c r="M19" s="68"/>
    </row>
    <row r="20" spans="2:14" x14ac:dyDescent="0.25">
      <c r="B20" s="34">
        <v>45674</v>
      </c>
      <c r="C20" s="1">
        <v>5791</v>
      </c>
      <c r="D20" s="2"/>
      <c r="E20" s="35">
        <v>15.4</v>
      </c>
      <c r="F20" s="36">
        <f t="shared" si="0"/>
        <v>89181.400000000009</v>
      </c>
      <c r="G20" s="44"/>
      <c r="H20" s="42"/>
      <c r="I20" s="5"/>
      <c r="J20" s="43"/>
      <c r="L20" s="67"/>
      <c r="M20" s="68"/>
    </row>
    <row r="21" spans="2:14" x14ac:dyDescent="0.25">
      <c r="B21" s="34">
        <v>45675</v>
      </c>
      <c r="C21" s="1">
        <v>5870</v>
      </c>
      <c r="D21" s="2"/>
      <c r="E21" s="35">
        <v>15.4</v>
      </c>
      <c r="F21" s="36">
        <f t="shared" si="0"/>
        <v>90398</v>
      </c>
      <c r="G21" s="44"/>
      <c r="H21" s="42"/>
      <c r="I21" s="5"/>
      <c r="J21" s="43"/>
    </row>
    <row r="22" spans="2:14" x14ac:dyDescent="0.25">
      <c r="B22" s="34">
        <v>45676</v>
      </c>
      <c r="C22" s="1">
        <v>5709</v>
      </c>
      <c r="D22" s="2"/>
      <c r="E22" s="35">
        <v>15.4</v>
      </c>
      <c r="F22" s="36">
        <f t="shared" si="0"/>
        <v>87918.6</v>
      </c>
      <c r="G22" s="44"/>
      <c r="H22" s="42"/>
      <c r="I22" s="5"/>
      <c r="J22" s="43"/>
    </row>
    <row r="23" spans="2:14" x14ac:dyDescent="0.25">
      <c r="B23" s="34">
        <v>45677</v>
      </c>
      <c r="C23" s="1">
        <v>5702</v>
      </c>
      <c r="D23" s="2"/>
      <c r="E23" s="35">
        <v>15.4</v>
      </c>
      <c r="F23" s="36">
        <f t="shared" si="0"/>
        <v>87810.8</v>
      </c>
      <c r="G23" s="44"/>
      <c r="H23" s="42"/>
      <c r="I23" s="5"/>
      <c r="J23" s="43"/>
    </row>
    <row r="24" spans="2:14" x14ac:dyDescent="0.25">
      <c r="B24" s="34">
        <v>45678</v>
      </c>
      <c r="C24" s="1">
        <v>5712</v>
      </c>
      <c r="D24" s="2"/>
      <c r="E24" s="35">
        <v>15.4</v>
      </c>
      <c r="F24" s="36">
        <f t="shared" si="0"/>
        <v>87964.800000000003</v>
      </c>
      <c r="G24" s="44"/>
      <c r="H24" s="42"/>
      <c r="I24" s="5"/>
      <c r="J24" s="43"/>
    </row>
    <row r="25" spans="2:14" x14ac:dyDescent="0.25">
      <c r="B25" s="34">
        <v>45679</v>
      </c>
      <c r="C25" s="1">
        <v>5867</v>
      </c>
      <c r="D25" s="2"/>
      <c r="E25" s="35">
        <v>15.4</v>
      </c>
      <c r="F25" s="36">
        <f t="shared" si="0"/>
        <v>90351.8</v>
      </c>
      <c r="G25" s="44"/>
      <c r="H25" s="42"/>
      <c r="I25" s="5"/>
      <c r="J25" s="43"/>
      <c r="N25" s="3"/>
    </row>
    <row r="26" spans="2:14" x14ac:dyDescent="0.25">
      <c r="B26" s="34">
        <v>45680</v>
      </c>
      <c r="C26" s="1">
        <v>5841</v>
      </c>
      <c r="D26" s="2"/>
      <c r="E26" s="35">
        <v>15.4</v>
      </c>
      <c r="F26" s="36">
        <f t="shared" si="0"/>
        <v>89951.400000000009</v>
      </c>
      <c r="G26" s="44"/>
      <c r="H26" s="42"/>
      <c r="I26" s="5"/>
      <c r="J26" s="43"/>
    </row>
    <row r="27" spans="2:14" x14ac:dyDescent="0.25">
      <c r="B27" s="34">
        <v>45681</v>
      </c>
      <c r="C27" s="1">
        <v>5839</v>
      </c>
      <c r="D27" s="2"/>
      <c r="E27" s="35">
        <v>15.4</v>
      </c>
      <c r="F27" s="36">
        <f t="shared" si="0"/>
        <v>89920.6</v>
      </c>
      <c r="G27" s="44"/>
      <c r="H27" s="42"/>
      <c r="I27" s="5"/>
      <c r="J27" s="43"/>
      <c r="M27" s="5"/>
      <c r="N27" s="6">
        <v>-421712.81</v>
      </c>
    </row>
    <row r="28" spans="2:14" x14ac:dyDescent="0.25">
      <c r="B28" s="34">
        <v>45682</v>
      </c>
      <c r="C28" s="1">
        <v>5805</v>
      </c>
      <c r="D28" s="2"/>
      <c r="E28" s="35">
        <v>15.4</v>
      </c>
      <c r="F28" s="36">
        <f t="shared" si="0"/>
        <v>89397</v>
      </c>
      <c r="G28" s="44"/>
      <c r="H28" s="42"/>
      <c r="I28" s="5"/>
      <c r="J28" s="43"/>
      <c r="M28" s="5"/>
      <c r="N28" s="6"/>
    </row>
    <row r="29" spans="2:14" x14ac:dyDescent="0.25">
      <c r="B29" s="34">
        <v>45683</v>
      </c>
      <c r="C29" s="1">
        <v>5924</v>
      </c>
      <c r="D29" s="2"/>
      <c r="E29" s="35">
        <v>15.4</v>
      </c>
      <c r="F29" s="36">
        <f t="shared" si="0"/>
        <v>91229.6</v>
      </c>
      <c r="G29" s="44"/>
      <c r="H29" s="42"/>
      <c r="I29" s="5"/>
      <c r="J29" s="43"/>
      <c r="M29" s="5"/>
      <c r="N29" s="6"/>
    </row>
    <row r="30" spans="2:14" x14ac:dyDescent="0.25">
      <c r="B30" s="34">
        <v>45684</v>
      </c>
      <c r="C30" s="1">
        <v>5714</v>
      </c>
      <c r="D30" s="2"/>
      <c r="E30" s="35">
        <v>15.4</v>
      </c>
      <c r="F30" s="36">
        <f t="shared" si="0"/>
        <v>87995.6</v>
      </c>
      <c r="G30" s="44"/>
      <c r="H30" s="42"/>
      <c r="I30" s="5"/>
      <c r="J30" s="43"/>
      <c r="M30" s="5"/>
      <c r="N30" s="6"/>
    </row>
    <row r="31" spans="2:14" x14ac:dyDescent="0.25">
      <c r="B31" s="34">
        <v>45685</v>
      </c>
      <c r="C31" s="1">
        <v>5550</v>
      </c>
      <c r="D31" s="2"/>
      <c r="E31" s="35">
        <v>15.4</v>
      </c>
      <c r="F31" s="36">
        <f t="shared" si="0"/>
        <v>85470</v>
      </c>
      <c r="G31" s="44"/>
      <c r="H31" s="42"/>
      <c r="I31" s="5"/>
      <c r="J31" s="43"/>
      <c r="M31" s="5"/>
      <c r="N31" s="6"/>
    </row>
    <row r="32" spans="2:14" x14ac:dyDescent="0.25">
      <c r="B32" s="34">
        <v>45686</v>
      </c>
      <c r="C32" s="1">
        <v>5684</v>
      </c>
      <c r="D32" s="2"/>
      <c r="E32" s="35">
        <v>15.4</v>
      </c>
      <c r="F32" s="36">
        <f t="shared" si="0"/>
        <v>87533.6</v>
      </c>
      <c r="G32" s="44"/>
      <c r="H32" s="42"/>
      <c r="I32" s="5"/>
      <c r="J32" s="43"/>
      <c r="M32" s="5"/>
      <c r="N32" s="6"/>
    </row>
    <row r="33" spans="2:14" x14ac:dyDescent="0.25">
      <c r="B33" s="34">
        <v>45687</v>
      </c>
      <c r="C33" s="1">
        <v>5974</v>
      </c>
      <c r="D33" s="2"/>
      <c r="E33" s="35">
        <v>15.4</v>
      </c>
      <c r="F33" s="36">
        <f t="shared" si="0"/>
        <v>91999.6</v>
      </c>
      <c r="G33" s="44"/>
      <c r="H33" s="42"/>
      <c r="I33" s="5"/>
      <c r="J33" s="43"/>
      <c r="M33" s="5"/>
      <c r="N33" s="6"/>
    </row>
    <row r="34" spans="2:14" ht="15.75" thickBot="1" x14ac:dyDescent="0.3">
      <c r="B34" s="45">
        <v>45688</v>
      </c>
      <c r="C34" s="8">
        <v>5825</v>
      </c>
      <c r="D34" s="46"/>
      <c r="E34" s="35">
        <v>15.4</v>
      </c>
      <c r="F34" s="48">
        <f t="shared" si="0"/>
        <v>89705</v>
      </c>
      <c r="G34" s="49"/>
      <c r="H34" s="50"/>
      <c r="I34" s="51"/>
      <c r="J34" s="52"/>
      <c r="N34" s="6">
        <f>SUM(N27:N33)</f>
        <v>-421712.81</v>
      </c>
    </row>
    <row r="35" spans="2:14" x14ac:dyDescent="0.25">
      <c r="B35" s="53" t="s">
        <v>34</v>
      </c>
      <c r="C35" s="54">
        <f>SUM(C4:C34)</f>
        <v>178830</v>
      </c>
      <c r="D35" s="55">
        <f>SUM(D4:D34)</f>
        <v>0</v>
      </c>
      <c r="E35" s="56"/>
      <c r="F35" s="57" t="s">
        <v>2</v>
      </c>
      <c r="G35" s="58"/>
      <c r="H35" s="283" t="s">
        <v>35</v>
      </c>
      <c r="I35" s="283"/>
      <c r="J35" s="59">
        <f>SUM(J4:J34)</f>
        <v>2753982.0038999999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284" t="s">
        <v>37</v>
      </c>
      <c r="I36" s="284"/>
      <c r="J36" s="43">
        <f>F36+F37</f>
        <v>2753982.0000000005</v>
      </c>
      <c r="L36" s="3">
        <f>J36+J37+J38-J5</f>
        <v>2688275.7300000004</v>
      </c>
      <c r="M36" s="3"/>
      <c r="N36" s="3"/>
    </row>
    <row r="37" spans="2:14" x14ac:dyDescent="0.25">
      <c r="B37" s="60" t="s">
        <v>38</v>
      </c>
      <c r="C37" s="61">
        <f>C35</f>
        <v>178830</v>
      </c>
      <c r="D37" s="2">
        <f>D35/1.03</f>
        <v>0</v>
      </c>
      <c r="E37" s="35"/>
      <c r="F37" s="36">
        <f>SUM(F4:F36)</f>
        <v>2753982.0000000005</v>
      </c>
      <c r="G37" s="42"/>
      <c r="H37" s="39" t="s">
        <v>41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285" t="s">
        <v>39</v>
      </c>
      <c r="C39" s="286"/>
      <c r="D39" s="62"/>
      <c r="E39" s="63"/>
      <c r="F39" s="64"/>
      <c r="G39" s="65"/>
      <c r="H39" s="287" t="s">
        <v>40</v>
      </c>
      <c r="I39" s="287"/>
      <c r="J39" s="66">
        <f>J36+J37+J38-J35</f>
        <v>-3.8999994285404682E-3</v>
      </c>
      <c r="M39" s="5"/>
      <c r="N39" s="6">
        <f>J39+N34</f>
        <v>-421712.81389999943</v>
      </c>
    </row>
    <row r="40" spans="2:14" ht="15.75" thickBot="1" x14ac:dyDescent="0.3">
      <c r="B40" s="277"/>
      <c r="C40" s="278"/>
      <c r="D40" s="278"/>
      <c r="E40" s="278"/>
      <c r="F40" s="278"/>
      <c r="G40" s="278"/>
      <c r="H40" s="278"/>
      <c r="I40" s="278"/>
      <c r="J40" s="279"/>
      <c r="M40" s="5" t="s">
        <v>6</v>
      </c>
      <c r="N40" s="6">
        <v>-345916.15999999997</v>
      </c>
    </row>
    <row r="41" spans="2:14" ht="15.75" thickBot="1" x14ac:dyDescent="0.3">
      <c r="B41" s="277"/>
      <c r="C41" s="278"/>
      <c r="D41" s="278"/>
      <c r="E41" s="278"/>
      <c r="F41" s="278"/>
      <c r="G41" s="278"/>
      <c r="H41" s="278"/>
      <c r="I41" s="278"/>
      <c r="J41" s="279"/>
      <c r="M41" s="5" t="s">
        <v>7</v>
      </c>
      <c r="N41" s="6">
        <f>N40+N39</f>
        <v>-767628.9738999994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178830</v>
      </c>
      <c r="E50" s="16">
        <f>F50/D50</f>
        <v>15.4</v>
      </c>
      <c r="F50" s="15">
        <v>2753982</v>
      </c>
      <c r="G50" s="15"/>
      <c r="H50" s="15">
        <v>65706.27</v>
      </c>
      <c r="I50" s="15">
        <f>F50-H50</f>
        <v>2688275.73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/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178830</v>
      </c>
      <c r="E56" s="16">
        <f>F56/D56</f>
        <v>15.4</v>
      </c>
      <c r="F56" s="15">
        <f>F53+F50+F47</f>
        <v>2753982</v>
      </c>
    </row>
    <row r="58" spans="2:9" x14ac:dyDescent="0.25">
      <c r="D58" s="7">
        <f>C37-D56</f>
        <v>0</v>
      </c>
      <c r="F58" s="111">
        <f>F37-F56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C58"/>
  <sheetViews>
    <sheetView zoomScale="85" zoomScaleNormal="85" workbookViewId="0">
      <selection activeCell="AB6" sqref="AB6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5.57031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11.57031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80" t="s">
        <v>44</v>
      </c>
      <c r="C2" s="281"/>
      <c r="D2" s="281"/>
      <c r="E2" s="281"/>
      <c r="F2" s="281"/>
      <c r="G2" s="281"/>
      <c r="H2" s="281"/>
      <c r="I2" s="281"/>
      <c r="J2" s="282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244000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75">
        <v>45613</v>
      </c>
      <c r="Q3" s="39">
        <v>80</v>
      </c>
      <c r="R3" s="75">
        <v>45693</v>
      </c>
      <c r="S3" s="39" t="s">
        <v>57</v>
      </c>
      <c r="T3" s="76">
        <v>583</v>
      </c>
      <c r="U3" s="39" t="s">
        <v>58</v>
      </c>
      <c r="V3" s="39" t="s">
        <v>59</v>
      </c>
      <c r="W3" s="39">
        <v>500</v>
      </c>
      <c r="X3" s="39" t="s">
        <v>60</v>
      </c>
      <c r="Y3" s="39">
        <v>585</v>
      </c>
      <c r="Z3" s="77">
        <v>292500</v>
      </c>
      <c r="AA3" s="77"/>
      <c r="AB3" s="87">
        <v>292500</v>
      </c>
    </row>
    <row r="4" spans="2:29" x14ac:dyDescent="0.25">
      <c r="B4" s="34">
        <v>45689</v>
      </c>
      <c r="C4" s="1">
        <v>5756</v>
      </c>
      <c r="D4" s="2"/>
      <c r="E4" s="35">
        <v>15.4</v>
      </c>
      <c r="F4" s="36">
        <f>E4*C4</f>
        <v>88642.400000000009</v>
      </c>
      <c r="G4" s="37"/>
      <c r="H4" s="38" t="s">
        <v>4</v>
      </c>
      <c r="I4" s="39"/>
      <c r="J4" s="40">
        <f>'OCAK 2025'!J39*-1</f>
        <v>3.8999994285404682E-3</v>
      </c>
      <c r="P4" s="91">
        <v>45688</v>
      </c>
      <c r="Q4" s="86"/>
      <c r="R4" s="91">
        <v>45688</v>
      </c>
      <c r="S4" s="85" t="s">
        <v>67</v>
      </c>
      <c r="T4" s="84">
        <v>108</v>
      </c>
      <c r="U4" s="85" t="s">
        <v>58</v>
      </c>
      <c r="V4" s="85" t="s">
        <v>69</v>
      </c>
      <c r="W4" s="90">
        <v>12</v>
      </c>
      <c r="X4" s="85" t="s">
        <v>60</v>
      </c>
      <c r="Y4" s="89">
        <v>336.57139999999998</v>
      </c>
      <c r="Z4" s="87">
        <v>4038.86</v>
      </c>
      <c r="AA4" s="87">
        <v>807.77</v>
      </c>
      <c r="AB4" s="87">
        <v>4846.63</v>
      </c>
      <c r="AC4" s="92" t="s">
        <v>70</v>
      </c>
    </row>
    <row r="5" spans="2:29" x14ac:dyDescent="0.25">
      <c r="B5" s="34">
        <v>45690</v>
      </c>
      <c r="C5" s="1">
        <v>5584</v>
      </c>
      <c r="D5" s="2"/>
      <c r="E5" s="35">
        <v>15.4</v>
      </c>
      <c r="F5" s="36">
        <f t="shared" ref="F5:F34" si="0">E5*C5</f>
        <v>85993.600000000006</v>
      </c>
      <c r="G5" s="9" t="s">
        <v>5</v>
      </c>
      <c r="H5" s="38"/>
      <c r="I5" s="39"/>
      <c r="J5" s="40">
        <v>53083.34</v>
      </c>
      <c r="P5" s="102"/>
      <c r="Q5" s="102"/>
      <c r="R5" s="102"/>
      <c r="S5" s="102"/>
      <c r="T5" s="101"/>
      <c r="U5" s="102"/>
      <c r="V5" s="102" t="s">
        <v>63</v>
      </c>
      <c r="W5" s="102"/>
      <c r="X5" s="102"/>
      <c r="Y5" s="102"/>
      <c r="Z5" s="100"/>
      <c r="AA5" s="100"/>
      <c r="AB5" s="99">
        <v>-297346.63</v>
      </c>
    </row>
    <row r="6" spans="2:29" x14ac:dyDescent="0.25">
      <c r="B6" s="34">
        <v>45691</v>
      </c>
      <c r="C6" s="1">
        <v>5566</v>
      </c>
      <c r="D6" s="2"/>
      <c r="E6" s="35">
        <v>15.4</v>
      </c>
      <c r="F6" s="36">
        <f t="shared" si="0"/>
        <v>85716.400000000009</v>
      </c>
      <c r="G6" s="37" t="s">
        <v>42</v>
      </c>
      <c r="H6" s="38"/>
      <c r="I6" s="39"/>
      <c r="J6" s="40">
        <v>870720</v>
      </c>
      <c r="P6" s="75">
        <v>45638</v>
      </c>
      <c r="Q6" s="39">
        <v>90</v>
      </c>
      <c r="R6" s="75">
        <v>45728</v>
      </c>
      <c r="S6" s="39" t="s">
        <v>57</v>
      </c>
      <c r="T6" s="76">
        <v>682</v>
      </c>
      <c r="U6" s="39" t="s">
        <v>58</v>
      </c>
      <c r="V6" s="39" t="s">
        <v>59</v>
      </c>
      <c r="W6" s="39">
        <v>440</v>
      </c>
      <c r="X6" s="39" t="s">
        <v>60</v>
      </c>
      <c r="Y6" s="39">
        <v>585</v>
      </c>
      <c r="Z6" s="77">
        <v>257400</v>
      </c>
      <c r="AA6" s="77"/>
      <c r="AB6" s="87">
        <v>257400</v>
      </c>
    </row>
    <row r="7" spans="2:29" x14ac:dyDescent="0.25">
      <c r="B7" s="34">
        <v>45692</v>
      </c>
      <c r="C7" s="1">
        <v>5402</v>
      </c>
      <c r="D7" s="2"/>
      <c r="E7" s="35">
        <v>15.4</v>
      </c>
      <c r="F7" s="36">
        <f t="shared" si="0"/>
        <v>83190.8</v>
      </c>
      <c r="G7" s="37" t="s">
        <v>43</v>
      </c>
      <c r="H7" s="38"/>
      <c r="I7" s="39"/>
      <c r="J7" s="40"/>
      <c r="P7" s="116">
        <v>45707</v>
      </c>
      <c r="Q7" s="117" t="s">
        <v>78</v>
      </c>
      <c r="R7" s="116">
        <v>45716</v>
      </c>
      <c r="S7" s="117" t="s">
        <v>57</v>
      </c>
      <c r="T7" s="118">
        <v>26</v>
      </c>
      <c r="U7" s="117" t="s">
        <v>58</v>
      </c>
      <c r="V7" s="117" t="s">
        <v>79</v>
      </c>
      <c r="W7" s="119">
        <v>1076</v>
      </c>
      <c r="X7" s="117" t="s">
        <v>60</v>
      </c>
      <c r="Y7" s="120">
        <v>570</v>
      </c>
      <c r="Z7" s="121">
        <v>613320</v>
      </c>
      <c r="AA7" s="122"/>
      <c r="AB7" s="121">
        <v>613320</v>
      </c>
      <c r="AC7" s="108" t="s">
        <v>80</v>
      </c>
    </row>
    <row r="8" spans="2:29" x14ac:dyDescent="0.25">
      <c r="B8" s="34">
        <v>45693</v>
      </c>
      <c r="C8" s="1">
        <v>5493</v>
      </c>
      <c r="D8" s="2"/>
      <c r="E8" s="35">
        <v>15.4</v>
      </c>
      <c r="F8" s="36">
        <f t="shared" si="0"/>
        <v>84592.2</v>
      </c>
      <c r="G8" s="41">
        <v>45699</v>
      </c>
      <c r="H8" s="42" t="s">
        <v>75</v>
      </c>
      <c r="I8" s="5"/>
      <c r="J8" s="145">
        <v>1200</v>
      </c>
      <c r="P8" s="112"/>
      <c r="Q8" s="112"/>
      <c r="R8" s="112"/>
      <c r="S8" s="112"/>
      <c r="T8" s="113"/>
      <c r="U8" s="112"/>
      <c r="V8" s="112" t="s">
        <v>83</v>
      </c>
      <c r="W8" s="112"/>
      <c r="X8" s="112"/>
      <c r="Y8" s="112"/>
      <c r="Z8" s="114"/>
      <c r="AA8" s="114"/>
      <c r="AB8" s="115">
        <v>-870720</v>
      </c>
    </row>
    <row r="9" spans="2:29" x14ac:dyDescent="0.25">
      <c r="B9" s="34">
        <v>45694</v>
      </c>
      <c r="C9" s="1">
        <v>5488</v>
      </c>
      <c r="D9" s="2"/>
      <c r="E9" s="35">
        <v>15.4</v>
      </c>
      <c r="F9" s="36">
        <f t="shared" si="0"/>
        <v>84515.199999999997</v>
      </c>
      <c r="G9" s="41">
        <v>45716</v>
      </c>
      <c r="H9" s="42" t="s">
        <v>72</v>
      </c>
      <c r="I9" s="5"/>
      <c r="J9" s="145">
        <v>2700</v>
      </c>
      <c r="P9" s="79">
        <v>45688</v>
      </c>
      <c r="Q9" s="80" t="s">
        <v>66</v>
      </c>
      <c r="R9" s="79">
        <v>45747</v>
      </c>
      <c r="S9" s="80" t="s">
        <v>67</v>
      </c>
      <c r="T9" s="81">
        <v>111</v>
      </c>
      <c r="U9" s="80" t="s">
        <v>58</v>
      </c>
      <c r="V9" s="80" t="s">
        <v>59</v>
      </c>
      <c r="W9" s="2">
        <v>400</v>
      </c>
      <c r="X9" s="80" t="s">
        <v>60</v>
      </c>
      <c r="Y9" s="82">
        <v>610</v>
      </c>
      <c r="Z9" s="83">
        <v>244000</v>
      </c>
      <c r="AA9" s="83"/>
      <c r="AB9" s="88">
        <v>244000</v>
      </c>
      <c r="AC9" s="78" t="s">
        <v>68</v>
      </c>
    </row>
    <row r="10" spans="2:29" x14ac:dyDescent="0.25">
      <c r="B10" s="34">
        <v>45695</v>
      </c>
      <c r="C10" s="1">
        <v>5470</v>
      </c>
      <c r="D10" s="2"/>
      <c r="E10" s="35">
        <v>15.4</v>
      </c>
      <c r="F10" s="36">
        <f t="shared" si="0"/>
        <v>84238</v>
      </c>
      <c r="G10" s="41">
        <v>45716</v>
      </c>
      <c r="H10" s="42" t="s">
        <v>72</v>
      </c>
      <c r="I10" s="5"/>
      <c r="J10" s="145">
        <v>7515.2</v>
      </c>
      <c r="P10" s="5"/>
      <c r="Q10" s="5"/>
      <c r="R10" s="5"/>
      <c r="S10" s="5"/>
      <c r="T10" s="73"/>
      <c r="U10" s="5"/>
      <c r="V10" s="5"/>
      <c r="W10" s="5"/>
      <c r="X10" s="5"/>
      <c r="Y10" s="5"/>
      <c r="Z10" s="74"/>
      <c r="AA10" s="74"/>
      <c r="AB10" s="88"/>
    </row>
    <row r="11" spans="2:29" x14ac:dyDescent="0.25">
      <c r="B11" s="34">
        <v>45696</v>
      </c>
      <c r="C11" s="1">
        <v>5509</v>
      </c>
      <c r="D11" s="2"/>
      <c r="E11" s="35">
        <v>15.4</v>
      </c>
      <c r="F11" s="36">
        <f t="shared" si="0"/>
        <v>84838.6</v>
      </c>
      <c r="G11" s="41">
        <v>45716</v>
      </c>
      <c r="H11" s="42" t="s">
        <v>82</v>
      </c>
      <c r="I11" s="5"/>
      <c r="J11" s="145">
        <v>2000</v>
      </c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</row>
    <row r="12" spans="2:29" x14ac:dyDescent="0.25">
      <c r="B12" s="34">
        <v>45697</v>
      </c>
      <c r="C12" s="1">
        <v>5363</v>
      </c>
      <c r="D12" s="2"/>
      <c r="E12" s="35">
        <v>15.4</v>
      </c>
      <c r="F12" s="36">
        <f t="shared" si="0"/>
        <v>82590.2</v>
      </c>
      <c r="G12" s="41">
        <v>45763</v>
      </c>
      <c r="H12" s="42" t="s">
        <v>65</v>
      </c>
      <c r="I12" s="5"/>
      <c r="J12" s="145">
        <v>500000</v>
      </c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2:29" x14ac:dyDescent="0.25">
      <c r="B13" s="34">
        <v>45698</v>
      </c>
      <c r="C13" s="1">
        <v>0</v>
      </c>
      <c r="D13" s="2"/>
      <c r="E13" s="35">
        <v>15.4</v>
      </c>
      <c r="F13" s="36">
        <f t="shared" si="0"/>
        <v>0</v>
      </c>
      <c r="G13" s="41">
        <v>45769</v>
      </c>
      <c r="H13" s="42" t="s">
        <v>65</v>
      </c>
      <c r="I13" s="5"/>
      <c r="J13" s="145">
        <v>300000</v>
      </c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</row>
    <row r="14" spans="2:29" x14ac:dyDescent="0.25">
      <c r="B14" s="34">
        <v>45699</v>
      </c>
      <c r="C14" s="1">
        <v>4880</v>
      </c>
      <c r="D14" s="2"/>
      <c r="E14" s="35">
        <v>15.4</v>
      </c>
      <c r="F14" s="36">
        <f t="shared" si="0"/>
        <v>75152</v>
      </c>
      <c r="G14" s="41">
        <v>45777</v>
      </c>
      <c r="H14" s="42" t="s">
        <v>64</v>
      </c>
      <c r="I14" s="5"/>
      <c r="J14" s="145">
        <v>500000</v>
      </c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</row>
    <row r="15" spans="2:29" x14ac:dyDescent="0.25">
      <c r="B15" s="34">
        <v>45700</v>
      </c>
      <c r="C15" s="1">
        <v>5507</v>
      </c>
      <c r="D15" s="2"/>
      <c r="E15" s="35">
        <v>15.4</v>
      </c>
      <c r="F15" s="36">
        <f t="shared" si="0"/>
        <v>84807.8</v>
      </c>
      <c r="G15" s="41"/>
      <c r="H15" s="42"/>
      <c r="I15" s="5"/>
      <c r="J15" s="43"/>
    </row>
    <row r="16" spans="2:29" x14ac:dyDescent="0.25">
      <c r="B16" s="34">
        <v>45701</v>
      </c>
      <c r="C16" s="1">
        <v>5600</v>
      </c>
      <c r="D16" s="2"/>
      <c r="E16" s="35">
        <v>15.4</v>
      </c>
      <c r="F16" s="36">
        <f t="shared" si="0"/>
        <v>86240</v>
      </c>
      <c r="G16" s="41"/>
      <c r="H16" s="42"/>
      <c r="I16" s="5"/>
      <c r="J16" s="43"/>
    </row>
    <row r="17" spans="2:14" x14ac:dyDescent="0.25">
      <c r="B17" s="34">
        <v>45702</v>
      </c>
      <c r="C17" s="1">
        <v>0</v>
      </c>
      <c r="D17" s="2"/>
      <c r="E17" s="35">
        <v>15.4</v>
      </c>
      <c r="F17" s="36">
        <f t="shared" si="0"/>
        <v>0</v>
      </c>
      <c r="G17" s="44"/>
      <c r="H17" s="42"/>
      <c r="I17" s="5"/>
      <c r="J17" s="43"/>
    </row>
    <row r="18" spans="2:14" x14ac:dyDescent="0.25">
      <c r="B18" s="34">
        <v>45703</v>
      </c>
      <c r="C18" s="1">
        <v>4704</v>
      </c>
      <c r="D18" s="2"/>
      <c r="E18" s="35">
        <v>15.4</v>
      </c>
      <c r="F18" s="36">
        <f t="shared" si="0"/>
        <v>72441.600000000006</v>
      </c>
      <c r="G18" s="44"/>
      <c r="H18" s="42"/>
      <c r="I18" s="5"/>
      <c r="J18" s="43"/>
    </row>
    <row r="19" spans="2:14" x14ac:dyDescent="0.25">
      <c r="B19" s="34">
        <v>45704</v>
      </c>
      <c r="C19" s="1">
        <v>5393</v>
      </c>
      <c r="D19" s="2"/>
      <c r="E19" s="35">
        <v>15.4</v>
      </c>
      <c r="F19" s="36">
        <f t="shared" si="0"/>
        <v>83052.2</v>
      </c>
      <c r="G19" s="44"/>
      <c r="H19" s="42"/>
      <c r="I19" s="5"/>
      <c r="J19" s="43"/>
    </row>
    <row r="20" spans="2:14" x14ac:dyDescent="0.25">
      <c r="B20" s="34">
        <v>45705</v>
      </c>
      <c r="C20" s="1">
        <v>5471</v>
      </c>
      <c r="D20" s="2"/>
      <c r="E20" s="35">
        <v>15.4</v>
      </c>
      <c r="F20" s="36">
        <f t="shared" si="0"/>
        <v>84253.400000000009</v>
      </c>
      <c r="G20" s="44"/>
      <c r="H20" s="42"/>
      <c r="I20" s="5"/>
      <c r="J20" s="43"/>
    </row>
    <row r="21" spans="2:14" x14ac:dyDescent="0.25">
      <c r="B21" s="34">
        <v>45706</v>
      </c>
      <c r="C21" s="1">
        <v>5473</v>
      </c>
      <c r="D21" s="2"/>
      <c r="E21" s="35">
        <v>15.4</v>
      </c>
      <c r="F21" s="36">
        <f t="shared" si="0"/>
        <v>84284.2</v>
      </c>
      <c r="G21" s="44"/>
      <c r="H21" s="42"/>
      <c r="I21" s="5"/>
      <c r="J21" s="43"/>
    </row>
    <row r="22" spans="2:14" x14ac:dyDescent="0.25">
      <c r="B22" s="34">
        <v>45707</v>
      </c>
      <c r="C22" s="1">
        <v>5530</v>
      </c>
      <c r="D22" s="2"/>
      <c r="E22" s="35">
        <v>15.4</v>
      </c>
      <c r="F22" s="36">
        <f t="shared" si="0"/>
        <v>85162</v>
      </c>
      <c r="G22" s="44"/>
      <c r="H22" s="42"/>
      <c r="I22" s="5"/>
      <c r="J22" s="43"/>
    </row>
    <row r="23" spans="2:14" x14ac:dyDescent="0.25">
      <c r="B23" s="34">
        <v>45708</v>
      </c>
      <c r="C23" s="1">
        <v>5400</v>
      </c>
      <c r="D23" s="2"/>
      <c r="E23" s="35">
        <v>15.4</v>
      </c>
      <c r="F23" s="36">
        <f t="shared" si="0"/>
        <v>83160</v>
      </c>
      <c r="G23" s="44"/>
      <c r="H23" s="42"/>
      <c r="I23" s="5"/>
      <c r="J23" s="43"/>
    </row>
    <row r="24" spans="2:14" x14ac:dyDescent="0.25">
      <c r="B24" s="34">
        <v>45709</v>
      </c>
      <c r="C24" s="1">
        <v>5550</v>
      </c>
      <c r="D24" s="2"/>
      <c r="E24" s="35">
        <v>15.4</v>
      </c>
      <c r="F24" s="36">
        <f t="shared" si="0"/>
        <v>85470</v>
      </c>
      <c r="G24" s="44"/>
      <c r="H24" s="42"/>
      <c r="I24" s="5"/>
      <c r="J24" s="43"/>
    </row>
    <row r="25" spans="2:14" x14ac:dyDescent="0.25">
      <c r="B25" s="34">
        <v>45710</v>
      </c>
      <c r="C25" s="1">
        <v>4115</v>
      </c>
      <c r="D25" s="2"/>
      <c r="E25" s="35">
        <v>15.4</v>
      </c>
      <c r="F25" s="36">
        <f t="shared" si="0"/>
        <v>63371</v>
      </c>
      <c r="G25" s="44"/>
      <c r="H25" s="42"/>
      <c r="I25" s="5"/>
      <c r="J25" s="43"/>
    </row>
    <row r="26" spans="2:14" x14ac:dyDescent="0.25">
      <c r="B26" s="34">
        <v>45711</v>
      </c>
      <c r="C26" s="1">
        <v>5385</v>
      </c>
      <c r="D26" s="2"/>
      <c r="E26" s="35">
        <v>15.4</v>
      </c>
      <c r="F26" s="36">
        <f t="shared" si="0"/>
        <v>82929</v>
      </c>
      <c r="G26" s="44"/>
      <c r="H26" s="42"/>
      <c r="I26" s="5"/>
      <c r="J26" s="43"/>
    </row>
    <row r="27" spans="2:14" x14ac:dyDescent="0.25">
      <c r="B27" s="34">
        <v>45712</v>
      </c>
      <c r="C27" s="1">
        <v>5385</v>
      </c>
      <c r="D27" s="2"/>
      <c r="E27" s="35">
        <v>15.4</v>
      </c>
      <c r="F27" s="36">
        <f t="shared" si="0"/>
        <v>82929</v>
      </c>
      <c r="G27" s="44"/>
      <c r="H27" s="42"/>
      <c r="I27" s="5"/>
      <c r="J27" s="43"/>
      <c r="M27" s="5"/>
      <c r="N27" s="6"/>
    </row>
    <row r="28" spans="2:14" x14ac:dyDescent="0.25">
      <c r="B28" s="34">
        <v>45713</v>
      </c>
      <c r="C28" s="1">
        <v>5310</v>
      </c>
      <c r="D28" s="2"/>
      <c r="E28" s="35">
        <v>15.4</v>
      </c>
      <c r="F28" s="36">
        <f t="shared" si="0"/>
        <v>81774</v>
      </c>
      <c r="G28" s="44"/>
      <c r="H28" s="42"/>
      <c r="I28" s="5"/>
      <c r="J28" s="43"/>
      <c r="M28" s="5"/>
      <c r="N28" s="6"/>
    </row>
    <row r="29" spans="2:14" x14ac:dyDescent="0.25">
      <c r="B29" s="34">
        <v>45714</v>
      </c>
      <c r="C29" s="1">
        <v>5490</v>
      </c>
      <c r="D29" s="2"/>
      <c r="E29" s="35">
        <v>15.4</v>
      </c>
      <c r="F29" s="36">
        <f t="shared" si="0"/>
        <v>84546</v>
      </c>
      <c r="G29" s="44"/>
      <c r="H29" s="42"/>
      <c r="I29" s="5"/>
      <c r="J29" s="43"/>
      <c r="M29" s="5"/>
      <c r="N29" s="6"/>
    </row>
    <row r="30" spans="2:14" x14ac:dyDescent="0.25">
      <c r="B30" s="34">
        <v>45715</v>
      </c>
      <c r="C30" s="1">
        <v>5585</v>
      </c>
      <c r="D30" s="2"/>
      <c r="E30" s="35">
        <v>15.4</v>
      </c>
      <c r="F30" s="36">
        <f t="shared" si="0"/>
        <v>86009</v>
      </c>
      <c r="G30" s="44"/>
      <c r="H30" s="42"/>
      <c r="I30" s="5"/>
      <c r="J30" s="43"/>
      <c r="M30" s="5"/>
      <c r="N30" s="6"/>
    </row>
    <row r="31" spans="2:14" x14ac:dyDescent="0.25">
      <c r="B31" s="34">
        <v>45716</v>
      </c>
      <c r="C31" s="1">
        <v>5600</v>
      </c>
      <c r="D31" s="2"/>
      <c r="E31" s="35">
        <v>15.4</v>
      </c>
      <c r="F31" s="36">
        <f t="shared" si="0"/>
        <v>86240</v>
      </c>
      <c r="G31" s="44"/>
      <c r="H31" s="42"/>
      <c r="I31" s="5"/>
      <c r="J31" s="43"/>
      <c r="M31" s="5"/>
      <c r="N31" s="6"/>
    </row>
    <row r="32" spans="2:14" x14ac:dyDescent="0.25">
      <c r="B32" s="34"/>
      <c r="C32" s="1"/>
      <c r="D32" s="2"/>
      <c r="E32" s="35">
        <v>15.4</v>
      </c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/>
      <c r="C33" s="1"/>
      <c r="D33" s="2"/>
      <c r="E33" s="35">
        <v>15.4</v>
      </c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45"/>
      <c r="C34" s="8"/>
      <c r="D34" s="46"/>
      <c r="E34" s="35">
        <v>15.4</v>
      </c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140009</v>
      </c>
      <c r="D35" s="55">
        <f>SUM(D4:D34)</f>
        <v>0</v>
      </c>
      <c r="E35" s="56"/>
      <c r="F35" s="57" t="s">
        <v>2</v>
      </c>
      <c r="G35" s="58"/>
      <c r="H35" s="283" t="s">
        <v>35</v>
      </c>
      <c r="I35" s="283"/>
      <c r="J35" s="59">
        <f>SUM(J4:J34)</f>
        <v>2237218.5438999995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284" t="s">
        <v>37</v>
      </c>
      <c r="I36" s="284"/>
      <c r="J36" s="43">
        <f>F36+F37</f>
        <v>2156138.5999999996</v>
      </c>
      <c r="L36" s="3">
        <f>J36+J37+J38-J5</f>
        <v>2103055.2599999998</v>
      </c>
      <c r="M36" s="3"/>
      <c r="N36" s="3"/>
    </row>
    <row r="37" spans="2:14" x14ac:dyDescent="0.25">
      <c r="B37" s="60" t="s">
        <v>38</v>
      </c>
      <c r="C37" s="61">
        <f>C35</f>
        <v>140009</v>
      </c>
      <c r="D37" s="2">
        <f>D35/1.03</f>
        <v>0</v>
      </c>
      <c r="E37" s="35"/>
      <c r="F37" s="36">
        <f>SUM(F4:F36)</f>
        <v>2156138.5999999996</v>
      </c>
      <c r="G37" s="42"/>
      <c r="H37" s="39" t="s">
        <v>41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285" t="s">
        <v>39</v>
      </c>
      <c r="C39" s="286"/>
      <c r="D39" s="62"/>
      <c r="E39" s="63"/>
      <c r="F39" s="64"/>
      <c r="G39" s="65"/>
      <c r="H39" s="287" t="s">
        <v>40</v>
      </c>
      <c r="I39" s="287"/>
      <c r="J39" s="66">
        <f>J36+J37+J38-J35</f>
        <v>-81079.943899999838</v>
      </c>
      <c r="M39" s="5"/>
      <c r="N39" s="6">
        <f>J39+N34</f>
        <v>-81079.943899999838</v>
      </c>
    </row>
    <row r="40" spans="2:14" ht="15.75" thickBot="1" x14ac:dyDescent="0.3">
      <c r="B40" s="277"/>
      <c r="C40" s="278"/>
      <c r="D40" s="278"/>
      <c r="E40" s="278"/>
      <c r="F40" s="278"/>
      <c r="G40" s="278"/>
      <c r="H40" s="278"/>
      <c r="I40" s="278"/>
      <c r="J40" s="279"/>
      <c r="M40" s="5" t="s">
        <v>6</v>
      </c>
      <c r="N40" s="83">
        <v>-1774920.0561000011</v>
      </c>
    </row>
    <row r="41" spans="2:14" ht="15.75" thickBot="1" x14ac:dyDescent="0.3">
      <c r="B41" s="277"/>
      <c r="C41" s="278"/>
      <c r="D41" s="278"/>
      <c r="E41" s="278"/>
      <c r="F41" s="278"/>
      <c r="G41" s="278"/>
      <c r="H41" s="278"/>
      <c r="I41" s="278"/>
      <c r="J41" s="279"/>
      <c r="M41" s="5" t="s">
        <v>7</v>
      </c>
      <c r="N41" s="6">
        <f>N40+N39</f>
        <v>-1856000.0000000009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140009</v>
      </c>
      <c r="E50" s="16">
        <f>F50/D50</f>
        <v>15.4</v>
      </c>
      <c r="F50" s="15">
        <v>2156138.6</v>
      </c>
      <c r="G50" s="15"/>
      <c r="H50" s="15">
        <v>53083.34</v>
      </c>
      <c r="I50" s="15">
        <f>F50-H50</f>
        <v>2103055.2600000002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/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140009</v>
      </c>
      <c r="E56" s="16">
        <f>F56/D56</f>
        <v>15.4</v>
      </c>
      <c r="F56" s="15">
        <f>F53+F50+F47</f>
        <v>2156138.6</v>
      </c>
    </row>
    <row r="58" spans="2:9" x14ac:dyDescent="0.25">
      <c r="D58" s="7">
        <f>C37-D56</f>
        <v>0</v>
      </c>
      <c r="F58" s="111">
        <f>F37-F56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AC58"/>
  <sheetViews>
    <sheetView zoomScale="85" zoomScaleNormal="85" workbookViewId="0">
      <selection activeCell="L18" sqref="L18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5.5703125" style="124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11.57031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80" t="s">
        <v>44</v>
      </c>
      <c r="C2" s="281"/>
      <c r="D2" s="281"/>
      <c r="E2" s="281"/>
      <c r="F2" s="281"/>
      <c r="G2" s="281"/>
      <c r="H2" s="281"/>
      <c r="I2" s="281"/>
      <c r="J2" s="282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L3" s="34">
        <v>45745</v>
      </c>
      <c r="M3" s="1">
        <v>5890</v>
      </c>
      <c r="P3" s="75">
        <v>45613</v>
      </c>
      <c r="Q3" s="39">
        <v>80</v>
      </c>
      <c r="R3" s="75">
        <v>45693</v>
      </c>
      <c r="S3" s="39" t="s">
        <v>57</v>
      </c>
      <c r="T3" s="125">
        <v>583</v>
      </c>
      <c r="U3" s="39" t="s">
        <v>58</v>
      </c>
      <c r="V3" s="39" t="s">
        <v>59</v>
      </c>
      <c r="W3" s="39">
        <v>500</v>
      </c>
      <c r="X3" s="39" t="s">
        <v>60</v>
      </c>
      <c r="Y3" s="39">
        <v>585</v>
      </c>
      <c r="Z3" s="77">
        <v>292500</v>
      </c>
      <c r="AA3" s="77"/>
      <c r="AB3" s="87">
        <v>292500</v>
      </c>
    </row>
    <row r="4" spans="2:29" x14ac:dyDescent="0.25">
      <c r="B4" s="34">
        <v>45717</v>
      </c>
      <c r="C4" s="1">
        <v>5600</v>
      </c>
      <c r="D4" s="2"/>
      <c r="E4" s="35">
        <v>15.4</v>
      </c>
      <c r="F4" s="36">
        <f>E4*C4</f>
        <v>86240</v>
      </c>
      <c r="G4" s="37"/>
      <c r="H4" s="38" t="s">
        <v>4</v>
      </c>
      <c r="I4" s="39"/>
      <c r="J4" s="40">
        <f>'ŞUBAT 2025'!J39*-1</f>
        <v>81079.943899999838</v>
      </c>
      <c r="L4" s="34">
        <v>45746</v>
      </c>
      <c r="M4" s="1">
        <v>5241</v>
      </c>
      <c r="P4" s="91">
        <v>45688</v>
      </c>
      <c r="Q4" s="86"/>
      <c r="R4" s="91">
        <v>45688</v>
      </c>
      <c r="S4" s="85" t="s">
        <v>67</v>
      </c>
      <c r="T4" s="126">
        <v>108</v>
      </c>
      <c r="U4" s="85" t="s">
        <v>58</v>
      </c>
      <c r="V4" s="85" t="s">
        <v>69</v>
      </c>
      <c r="W4" s="90">
        <v>12</v>
      </c>
      <c r="X4" s="85" t="s">
        <v>60</v>
      </c>
      <c r="Y4" s="89">
        <v>336.57139999999998</v>
      </c>
      <c r="Z4" s="87">
        <v>4038.86</v>
      </c>
      <c r="AA4" s="87">
        <v>807.77</v>
      </c>
      <c r="AB4" s="87">
        <v>4846.63</v>
      </c>
      <c r="AC4" s="92" t="s">
        <v>70</v>
      </c>
    </row>
    <row r="5" spans="2:29" x14ac:dyDescent="0.25">
      <c r="B5" s="34">
        <v>45718</v>
      </c>
      <c r="C5" s="1">
        <v>5625</v>
      </c>
      <c r="D5" s="2"/>
      <c r="E5" s="35">
        <v>15.4</v>
      </c>
      <c r="F5" s="36">
        <f t="shared" ref="F5:F34" si="0">E5*C5</f>
        <v>86625</v>
      </c>
      <c r="G5" s="9" t="s">
        <v>5</v>
      </c>
      <c r="H5" s="38"/>
      <c r="I5" s="39"/>
      <c r="J5" s="40">
        <v>67368.850000000006</v>
      </c>
      <c r="L5" s="34">
        <v>45747</v>
      </c>
      <c r="M5" s="1">
        <v>5740</v>
      </c>
      <c r="P5" s="102"/>
      <c r="Q5" s="102"/>
      <c r="R5" s="102"/>
      <c r="S5" s="102"/>
      <c r="T5" s="127"/>
      <c r="U5" s="102"/>
      <c r="V5" s="102" t="s">
        <v>63</v>
      </c>
      <c r="W5" s="102"/>
      <c r="X5" s="102"/>
      <c r="Y5" s="102"/>
      <c r="Z5" s="100"/>
      <c r="AA5" s="100"/>
      <c r="AB5" s="99">
        <v>-297346.63</v>
      </c>
    </row>
    <row r="6" spans="2:29" x14ac:dyDescent="0.25">
      <c r="B6" s="34">
        <v>45719</v>
      </c>
      <c r="C6" s="1">
        <v>5306</v>
      </c>
      <c r="D6" s="2"/>
      <c r="E6" s="35">
        <v>15.4</v>
      </c>
      <c r="F6" s="36">
        <f t="shared" si="0"/>
        <v>81712.400000000009</v>
      </c>
      <c r="G6" s="37" t="s">
        <v>42</v>
      </c>
      <c r="H6" s="38"/>
      <c r="I6" s="39"/>
      <c r="J6" s="40"/>
      <c r="M6" s="3">
        <f>SUM(M3:M5)</f>
        <v>16871</v>
      </c>
      <c r="P6" s="75">
        <v>45638</v>
      </c>
      <c r="Q6" s="39">
        <v>90</v>
      </c>
      <c r="R6" s="75">
        <v>45728</v>
      </c>
      <c r="S6" s="39" t="s">
        <v>57</v>
      </c>
      <c r="T6" s="125">
        <v>682</v>
      </c>
      <c r="U6" s="39" t="s">
        <v>58</v>
      </c>
      <c r="V6" s="39" t="s">
        <v>59</v>
      </c>
      <c r="W6" s="39">
        <v>440</v>
      </c>
      <c r="X6" s="39" t="s">
        <v>60</v>
      </c>
      <c r="Y6" s="39">
        <v>585</v>
      </c>
      <c r="Z6" s="77">
        <v>257400</v>
      </c>
      <c r="AA6" s="77"/>
      <c r="AB6" s="87">
        <v>257400</v>
      </c>
    </row>
    <row r="7" spans="2:29" x14ac:dyDescent="0.25">
      <c r="B7" s="34">
        <v>45720</v>
      </c>
      <c r="C7" s="1">
        <v>5890</v>
      </c>
      <c r="D7" s="2"/>
      <c r="E7" s="35">
        <v>15.4</v>
      </c>
      <c r="F7" s="36">
        <f t="shared" si="0"/>
        <v>90706</v>
      </c>
      <c r="G7" s="37" t="s">
        <v>43</v>
      </c>
      <c r="H7" s="38"/>
      <c r="I7" s="39"/>
      <c r="J7" s="40"/>
      <c r="P7" s="116">
        <v>45707</v>
      </c>
      <c r="Q7" s="117" t="s">
        <v>78</v>
      </c>
      <c r="R7" s="116">
        <v>45716</v>
      </c>
      <c r="S7" s="117" t="s">
        <v>57</v>
      </c>
      <c r="T7" s="128">
        <v>26</v>
      </c>
      <c r="U7" s="117" t="s">
        <v>58</v>
      </c>
      <c r="V7" s="117" t="s">
        <v>79</v>
      </c>
      <c r="W7" s="119">
        <v>1076</v>
      </c>
      <c r="X7" s="117" t="s">
        <v>60</v>
      </c>
      <c r="Y7" s="120">
        <v>570</v>
      </c>
      <c r="Z7" s="121">
        <v>613320</v>
      </c>
      <c r="AA7" s="122"/>
      <c r="AB7" s="121">
        <v>613320</v>
      </c>
      <c r="AC7" s="108" t="s">
        <v>80</v>
      </c>
    </row>
    <row r="8" spans="2:29" x14ac:dyDescent="0.25">
      <c r="B8" s="34">
        <v>45721</v>
      </c>
      <c r="C8" s="1">
        <v>5642</v>
      </c>
      <c r="D8" s="2"/>
      <c r="E8" s="35">
        <v>15.4</v>
      </c>
      <c r="F8" s="36">
        <f t="shared" si="0"/>
        <v>86886.8</v>
      </c>
      <c r="G8" s="41" t="s">
        <v>84</v>
      </c>
      <c r="H8" s="42"/>
      <c r="I8" s="5"/>
      <c r="J8" s="43">
        <v>92014.433999999994</v>
      </c>
      <c r="L8" s="123">
        <v>16871</v>
      </c>
      <c r="M8" s="3">
        <v>10</v>
      </c>
      <c r="N8" s="7">
        <f>L8*M8</f>
        <v>168710</v>
      </c>
      <c r="P8" s="112"/>
      <c r="Q8" s="112"/>
      <c r="R8" s="112"/>
      <c r="S8" s="112"/>
      <c r="T8" s="129"/>
      <c r="U8" s="112"/>
      <c r="V8" s="112" t="s">
        <v>83</v>
      </c>
      <c r="W8" s="112"/>
      <c r="X8" s="112"/>
      <c r="Y8" s="112"/>
      <c r="Z8" s="114"/>
      <c r="AA8" s="114"/>
      <c r="AB8" s="115">
        <v>-870720</v>
      </c>
    </row>
    <row r="9" spans="2:29" x14ac:dyDescent="0.25">
      <c r="B9" s="34">
        <v>45722</v>
      </c>
      <c r="C9" s="1">
        <v>5730</v>
      </c>
      <c r="D9" s="2"/>
      <c r="E9" s="35">
        <v>15.4</v>
      </c>
      <c r="F9" s="36">
        <f t="shared" si="0"/>
        <v>88242</v>
      </c>
      <c r="G9" s="41">
        <v>45747</v>
      </c>
      <c r="H9" s="42" t="s">
        <v>85</v>
      </c>
      <c r="I9" s="5"/>
      <c r="J9" s="43">
        <v>244000</v>
      </c>
      <c r="L9" s="123">
        <v>16871</v>
      </c>
      <c r="M9" s="3">
        <v>15.4</v>
      </c>
      <c r="N9" s="7">
        <f>L9*M9</f>
        <v>259813.4</v>
      </c>
      <c r="P9" s="131">
        <v>45688</v>
      </c>
      <c r="Q9" s="9" t="s">
        <v>66</v>
      </c>
      <c r="R9" s="131">
        <v>45747</v>
      </c>
      <c r="S9" s="9" t="s">
        <v>67</v>
      </c>
      <c r="T9" s="132">
        <v>111</v>
      </c>
      <c r="U9" s="9" t="s">
        <v>58</v>
      </c>
      <c r="V9" s="9" t="s">
        <v>59</v>
      </c>
      <c r="W9" s="133">
        <v>400</v>
      </c>
      <c r="X9" s="9" t="s">
        <v>60</v>
      </c>
      <c r="Y9" s="134">
        <v>610</v>
      </c>
      <c r="Z9" s="135">
        <v>244000</v>
      </c>
      <c r="AA9" s="135"/>
      <c r="AB9" s="87">
        <v>244000</v>
      </c>
      <c r="AC9" s="78" t="s">
        <v>68</v>
      </c>
    </row>
    <row r="10" spans="2:29" x14ac:dyDescent="0.25">
      <c r="B10" s="34">
        <v>45723</v>
      </c>
      <c r="C10" s="1">
        <v>5860</v>
      </c>
      <c r="D10" s="2"/>
      <c r="E10" s="35">
        <v>15.4</v>
      </c>
      <c r="F10" s="36">
        <f t="shared" si="0"/>
        <v>90244</v>
      </c>
      <c r="G10" s="41">
        <v>45747</v>
      </c>
      <c r="H10" s="42" t="s">
        <v>87</v>
      </c>
      <c r="I10" s="5"/>
      <c r="J10" s="43">
        <v>83378</v>
      </c>
      <c r="N10" s="7">
        <f>N9-N8</f>
        <v>91103.4</v>
      </c>
      <c r="P10" s="112"/>
      <c r="Q10" s="112"/>
      <c r="R10" s="112"/>
      <c r="S10" s="112"/>
      <c r="T10" s="129"/>
      <c r="U10" s="112"/>
      <c r="V10" s="112" t="s">
        <v>86</v>
      </c>
      <c r="W10" s="112"/>
      <c r="X10" s="112"/>
      <c r="Y10" s="112"/>
      <c r="Z10" s="114"/>
      <c r="AA10" s="114"/>
      <c r="AB10" s="115">
        <v>-244000</v>
      </c>
    </row>
    <row r="11" spans="2:29" x14ac:dyDescent="0.25">
      <c r="B11" s="34">
        <v>45724</v>
      </c>
      <c r="C11" s="1">
        <v>5900</v>
      </c>
      <c r="D11" s="2"/>
      <c r="E11" s="35">
        <v>15.4</v>
      </c>
      <c r="F11" s="36">
        <f t="shared" si="0"/>
        <v>90860</v>
      </c>
      <c r="G11" s="41">
        <v>45747</v>
      </c>
      <c r="H11" s="78" t="s">
        <v>88</v>
      </c>
      <c r="I11" s="5"/>
      <c r="J11" s="43">
        <v>1185.8</v>
      </c>
      <c r="N11" s="7">
        <f>N10*0.01</f>
        <v>911.03399999999999</v>
      </c>
      <c r="P11" s="5"/>
      <c r="Q11" s="5"/>
      <c r="R11" s="5"/>
      <c r="S11" s="5"/>
      <c r="T11" s="130"/>
      <c r="U11" s="5"/>
      <c r="V11" s="5"/>
      <c r="W11" s="5"/>
      <c r="X11" s="5"/>
      <c r="Y11" s="5"/>
      <c r="Z11" s="5"/>
      <c r="AA11" s="5"/>
      <c r="AB11" s="5"/>
    </row>
    <row r="12" spans="2:29" x14ac:dyDescent="0.25">
      <c r="B12" s="34">
        <v>45725</v>
      </c>
      <c r="C12" s="1">
        <v>5670</v>
      </c>
      <c r="D12" s="2"/>
      <c r="E12" s="35">
        <v>15.4</v>
      </c>
      <c r="F12" s="36">
        <f t="shared" si="0"/>
        <v>87318</v>
      </c>
      <c r="G12" s="136" t="s">
        <v>89</v>
      </c>
      <c r="H12" s="42"/>
      <c r="I12" s="5"/>
      <c r="J12" s="43">
        <v>26345.4</v>
      </c>
      <c r="N12" s="7">
        <f>N10+N11</f>
        <v>92014.433999999994</v>
      </c>
      <c r="P12" s="5"/>
      <c r="Q12" s="5"/>
      <c r="R12" s="5"/>
      <c r="S12" s="5"/>
      <c r="T12" s="130"/>
      <c r="U12" s="5"/>
      <c r="V12" s="5"/>
      <c r="W12" s="5"/>
      <c r="X12" s="5"/>
      <c r="Y12" s="5"/>
      <c r="Z12" s="5"/>
      <c r="AA12" s="5"/>
      <c r="AB12" s="5"/>
    </row>
    <row r="13" spans="2:29" x14ac:dyDescent="0.25">
      <c r="B13" s="34">
        <v>45726</v>
      </c>
      <c r="C13" s="1">
        <v>5660</v>
      </c>
      <c r="D13" s="2"/>
      <c r="E13" s="35">
        <v>15.4</v>
      </c>
      <c r="F13" s="36">
        <f t="shared" si="0"/>
        <v>87164</v>
      </c>
      <c r="G13" s="41">
        <v>45784</v>
      </c>
      <c r="H13" s="42" t="s">
        <v>65</v>
      </c>
      <c r="I13" s="5"/>
      <c r="J13" s="43">
        <v>400000</v>
      </c>
      <c r="P13" s="5"/>
      <c r="Q13" s="5"/>
      <c r="R13" s="5"/>
      <c r="S13" s="5"/>
      <c r="T13" s="130"/>
      <c r="U13" s="5"/>
      <c r="V13" s="5"/>
      <c r="W13" s="5"/>
      <c r="X13" s="5"/>
      <c r="Y13" s="5"/>
      <c r="Z13" s="5"/>
      <c r="AA13" s="5"/>
      <c r="AB13" s="5"/>
    </row>
    <row r="14" spans="2:29" x14ac:dyDescent="0.25">
      <c r="B14" s="34">
        <v>45727</v>
      </c>
      <c r="C14" s="1">
        <v>5736</v>
      </c>
      <c r="D14" s="2"/>
      <c r="E14" s="35">
        <v>15.4</v>
      </c>
      <c r="F14" s="36">
        <f t="shared" si="0"/>
        <v>88334.400000000009</v>
      </c>
      <c r="G14" s="41">
        <v>45791</v>
      </c>
      <c r="H14" s="42" t="s">
        <v>64</v>
      </c>
      <c r="I14" s="5"/>
      <c r="J14" s="43">
        <v>800000</v>
      </c>
      <c r="P14" s="5"/>
      <c r="Q14" s="5"/>
      <c r="R14" s="5"/>
      <c r="S14" s="5"/>
      <c r="T14" s="130"/>
      <c r="U14" s="5"/>
      <c r="V14" s="5"/>
      <c r="W14" s="5"/>
      <c r="X14" s="5"/>
      <c r="Y14" s="5"/>
      <c r="Z14" s="5"/>
      <c r="AA14" s="5"/>
      <c r="AB14" s="5"/>
    </row>
    <row r="15" spans="2:29" x14ac:dyDescent="0.25">
      <c r="B15" s="34">
        <v>45728</v>
      </c>
      <c r="C15" s="1">
        <v>5930</v>
      </c>
      <c r="D15" s="2"/>
      <c r="E15" s="35">
        <v>15.4</v>
      </c>
      <c r="F15" s="36">
        <f t="shared" si="0"/>
        <v>91322</v>
      </c>
      <c r="G15" s="44"/>
      <c r="H15" s="42"/>
      <c r="I15" s="5"/>
      <c r="J15" s="43"/>
    </row>
    <row r="16" spans="2:29" x14ac:dyDescent="0.25">
      <c r="B16" s="34">
        <v>45729</v>
      </c>
      <c r="C16" s="1">
        <v>5976</v>
      </c>
      <c r="D16" s="2"/>
      <c r="E16" s="35">
        <v>15.4</v>
      </c>
      <c r="F16" s="36">
        <f t="shared" si="0"/>
        <v>92030.400000000009</v>
      </c>
      <c r="G16" s="44"/>
      <c r="H16" s="42"/>
      <c r="I16" s="5"/>
      <c r="J16" s="43"/>
    </row>
    <row r="17" spans="2:14" x14ac:dyDescent="0.25">
      <c r="B17" s="34">
        <v>45730</v>
      </c>
      <c r="C17" s="1">
        <v>5895</v>
      </c>
      <c r="D17" s="2"/>
      <c r="E17" s="35">
        <v>15.4</v>
      </c>
      <c r="F17" s="36">
        <f t="shared" si="0"/>
        <v>90783</v>
      </c>
      <c r="G17" s="44"/>
      <c r="H17" s="42"/>
      <c r="I17" s="5"/>
      <c r="J17" s="43"/>
    </row>
    <row r="18" spans="2:14" x14ac:dyDescent="0.25">
      <c r="B18" s="34">
        <v>45731</v>
      </c>
      <c r="C18" s="1">
        <v>1326</v>
      </c>
      <c r="D18" s="2"/>
      <c r="E18" s="35">
        <v>15.4</v>
      </c>
      <c r="F18" s="36">
        <f t="shared" si="0"/>
        <v>20420.400000000001</v>
      </c>
      <c r="G18" s="44"/>
      <c r="H18" s="42"/>
      <c r="I18" s="5"/>
      <c r="J18" s="43"/>
    </row>
    <row r="19" spans="2:14" x14ac:dyDescent="0.25">
      <c r="B19" s="34">
        <v>45732</v>
      </c>
      <c r="C19" s="1">
        <v>5950</v>
      </c>
      <c r="D19" s="2"/>
      <c r="E19" s="35">
        <v>15.4</v>
      </c>
      <c r="F19" s="36">
        <f t="shared" si="0"/>
        <v>91630</v>
      </c>
      <c r="G19" s="44"/>
      <c r="H19" s="42"/>
      <c r="I19" s="5"/>
      <c r="J19" s="43"/>
    </row>
    <row r="20" spans="2:14" x14ac:dyDescent="0.25">
      <c r="B20" s="34">
        <v>45733</v>
      </c>
      <c r="C20" s="1">
        <v>4570</v>
      </c>
      <c r="D20" s="2"/>
      <c r="E20" s="35">
        <v>15.4</v>
      </c>
      <c r="F20" s="36">
        <f t="shared" si="0"/>
        <v>70378</v>
      </c>
      <c r="G20" s="44"/>
      <c r="H20" s="42"/>
      <c r="I20" s="5"/>
      <c r="J20" s="43"/>
    </row>
    <row r="21" spans="2:14" x14ac:dyDescent="0.25">
      <c r="B21" s="34">
        <v>45734</v>
      </c>
      <c r="C21" s="1">
        <v>5500</v>
      </c>
      <c r="D21" s="2"/>
      <c r="E21" s="35">
        <v>15.4</v>
      </c>
      <c r="F21" s="36">
        <f t="shared" si="0"/>
        <v>84700</v>
      </c>
      <c r="G21" s="44"/>
      <c r="H21" s="42"/>
      <c r="I21" s="5"/>
      <c r="J21" s="43"/>
    </row>
    <row r="22" spans="2:14" x14ac:dyDescent="0.25">
      <c r="B22" s="34">
        <v>45735</v>
      </c>
      <c r="C22" s="1">
        <v>5970</v>
      </c>
      <c r="D22" s="2"/>
      <c r="E22" s="35">
        <v>15.4</v>
      </c>
      <c r="F22" s="36">
        <f t="shared" si="0"/>
        <v>91938</v>
      </c>
      <c r="G22" s="44"/>
      <c r="H22" s="42"/>
      <c r="I22" s="5"/>
      <c r="J22" s="43"/>
    </row>
    <row r="23" spans="2:14" x14ac:dyDescent="0.25">
      <c r="B23" s="34">
        <v>45736</v>
      </c>
      <c r="C23" s="1">
        <v>5894</v>
      </c>
      <c r="D23" s="2"/>
      <c r="E23" s="35">
        <v>15.4</v>
      </c>
      <c r="F23" s="36">
        <f t="shared" si="0"/>
        <v>90767.6</v>
      </c>
      <c r="G23" s="44"/>
      <c r="H23" s="42"/>
      <c r="I23" s="5"/>
      <c r="J23" s="43"/>
    </row>
    <row r="24" spans="2:14" x14ac:dyDescent="0.25">
      <c r="B24" s="34">
        <v>45737</v>
      </c>
      <c r="C24" s="1">
        <v>5720</v>
      </c>
      <c r="D24" s="2"/>
      <c r="E24" s="35">
        <v>15.4</v>
      </c>
      <c r="F24" s="36">
        <f t="shared" si="0"/>
        <v>88088</v>
      </c>
      <c r="G24" s="44"/>
      <c r="H24" s="42"/>
      <c r="I24" s="5"/>
      <c r="J24" s="43"/>
    </row>
    <row r="25" spans="2:14" x14ac:dyDescent="0.25">
      <c r="B25" s="34">
        <v>45738</v>
      </c>
      <c r="C25" s="1">
        <v>6000</v>
      </c>
      <c r="D25" s="2"/>
      <c r="E25" s="35">
        <v>15.4</v>
      </c>
      <c r="F25" s="36">
        <f t="shared" si="0"/>
        <v>92400</v>
      </c>
      <c r="G25" s="44"/>
      <c r="H25" s="42"/>
      <c r="I25" s="5"/>
      <c r="J25" s="43"/>
    </row>
    <row r="26" spans="2:14" x14ac:dyDescent="0.25">
      <c r="B26" s="34">
        <v>45739</v>
      </c>
      <c r="C26" s="1">
        <v>5795</v>
      </c>
      <c r="D26" s="2"/>
      <c r="E26" s="35">
        <v>15.4</v>
      </c>
      <c r="F26" s="36">
        <f t="shared" si="0"/>
        <v>89243</v>
      </c>
      <c r="G26" s="44"/>
      <c r="H26" s="42"/>
      <c r="I26" s="5"/>
      <c r="J26" s="43"/>
    </row>
    <row r="27" spans="2:14" x14ac:dyDescent="0.25">
      <c r="B27" s="34">
        <v>45740</v>
      </c>
      <c r="C27" s="1">
        <v>6003</v>
      </c>
      <c r="D27" s="2"/>
      <c r="E27" s="35">
        <v>15.4</v>
      </c>
      <c r="F27" s="36">
        <f t="shared" si="0"/>
        <v>92446.2</v>
      </c>
      <c r="G27" s="44"/>
      <c r="H27" s="42"/>
      <c r="I27" s="5"/>
      <c r="J27" s="43"/>
      <c r="M27" s="5"/>
      <c r="N27" s="6"/>
    </row>
    <row r="28" spans="2:14" x14ac:dyDescent="0.25">
      <c r="B28" s="34">
        <v>45741</v>
      </c>
      <c r="C28" s="1">
        <v>6023</v>
      </c>
      <c r="D28" s="2"/>
      <c r="E28" s="35">
        <v>15.4</v>
      </c>
      <c r="F28" s="36">
        <f t="shared" si="0"/>
        <v>92754.2</v>
      </c>
      <c r="G28" s="44"/>
      <c r="H28" s="42"/>
      <c r="I28" s="5"/>
      <c r="J28" s="43"/>
      <c r="M28" s="5"/>
      <c r="N28" s="6"/>
    </row>
    <row r="29" spans="2:14" x14ac:dyDescent="0.25">
      <c r="B29" s="34">
        <v>45742</v>
      </c>
      <c r="C29" s="1">
        <v>5770</v>
      </c>
      <c r="D29" s="2"/>
      <c r="E29" s="35">
        <v>15.4</v>
      </c>
      <c r="F29" s="36">
        <f t="shared" si="0"/>
        <v>88858</v>
      </c>
      <c r="G29" s="44"/>
      <c r="H29" s="42"/>
      <c r="I29" s="5"/>
      <c r="J29" s="43" t="s">
        <v>95</v>
      </c>
      <c r="M29" s="5"/>
      <c r="N29" s="6"/>
    </row>
    <row r="30" spans="2:14" x14ac:dyDescent="0.25">
      <c r="B30" s="34">
        <v>45743</v>
      </c>
      <c r="C30" s="1">
        <v>6070</v>
      </c>
      <c r="D30" s="2"/>
      <c r="E30" s="35">
        <v>15.4</v>
      </c>
      <c r="F30" s="36">
        <f t="shared" si="0"/>
        <v>93478</v>
      </c>
      <c r="G30" s="44"/>
      <c r="H30" s="42"/>
      <c r="I30" s="5"/>
      <c r="J30" s="43"/>
      <c r="M30" s="5"/>
      <c r="N30" s="6"/>
    </row>
    <row r="31" spans="2:14" x14ac:dyDescent="0.25">
      <c r="B31" s="34">
        <v>45744</v>
      </c>
      <c r="C31" s="1">
        <v>6015</v>
      </c>
      <c r="D31" s="2"/>
      <c r="E31" s="35">
        <v>15.4</v>
      </c>
      <c r="F31" s="36">
        <f t="shared" si="0"/>
        <v>92631</v>
      </c>
      <c r="G31" s="44"/>
      <c r="H31" s="42"/>
      <c r="I31" s="5"/>
      <c r="J31" s="43"/>
      <c r="M31" s="5"/>
      <c r="N31" s="6"/>
    </row>
    <row r="32" spans="2:14" x14ac:dyDescent="0.25">
      <c r="B32" s="34">
        <v>45745</v>
      </c>
      <c r="C32" s="1">
        <v>5890</v>
      </c>
      <c r="D32" s="2"/>
      <c r="E32" s="35">
        <v>15.4</v>
      </c>
      <c r="F32" s="36">
        <f t="shared" si="0"/>
        <v>90706</v>
      </c>
      <c r="G32" s="44"/>
      <c r="H32" s="42"/>
      <c r="I32" s="5"/>
      <c r="J32" s="43"/>
      <c r="M32" s="5"/>
      <c r="N32" s="6"/>
    </row>
    <row r="33" spans="2:14" x14ac:dyDescent="0.25">
      <c r="B33" s="34">
        <v>45746</v>
      </c>
      <c r="C33" s="1">
        <v>5241</v>
      </c>
      <c r="D33" s="2"/>
      <c r="E33" s="35">
        <v>15.4</v>
      </c>
      <c r="F33" s="36">
        <f t="shared" si="0"/>
        <v>80711.400000000009</v>
      </c>
      <c r="G33" s="44"/>
      <c r="H33" s="42"/>
      <c r="I33" s="5"/>
      <c r="J33" s="43"/>
      <c r="M33" s="5"/>
      <c r="N33" s="6"/>
    </row>
    <row r="34" spans="2:14" ht="15.75" thickBot="1" x14ac:dyDescent="0.3">
      <c r="B34" s="34">
        <v>45747</v>
      </c>
      <c r="C34" s="8">
        <v>5740</v>
      </c>
      <c r="D34" s="46"/>
      <c r="E34" s="35">
        <v>15.4</v>
      </c>
      <c r="F34" s="48">
        <f t="shared" si="0"/>
        <v>88396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173897</v>
      </c>
      <c r="D35" s="55">
        <f>SUM(D4:D34)</f>
        <v>0</v>
      </c>
      <c r="E35" s="56"/>
      <c r="F35" s="57" t="s">
        <v>2</v>
      </c>
      <c r="G35" s="58"/>
      <c r="H35" s="283" t="s">
        <v>35</v>
      </c>
      <c r="I35" s="283"/>
      <c r="J35" s="59">
        <f>SUM(J4:J34)</f>
        <v>1795372.4279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284" t="s">
        <v>37</v>
      </c>
      <c r="I36" s="284"/>
      <c r="J36" s="43">
        <f>F36+F37</f>
        <v>2678013.7999999998</v>
      </c>
      <c r="L36" s="3">
        <f>J36+J37+J38-J5</f>
        <v>2610644.9499999997</v>
      </c>
      <c r="M36" s="3"/>
      <c r="N36" s="3"/>
    </row>
    <row r="37" spans="2:14" x14ac:dyDescent="0.25">
      <c r="B37" s="60" t="s">
        <v>38</v>
      </c>
      <c r="C37" s="61">
        <f>C35</f>
        <v>173897</v>
      </c>
      <c r="D37" s="2">
        <f>D35/1.03</f>
        <v>0</v>
      </c>
      <c r="E37" s="35"/>
      <c r="F37" s="36">
        <f>SUM(F4:F36)</f>
        <v>2678013.7999999998</v>
      </c>
      <c r="G37" s="42"/>
      <c r="H37" s="39" t="s">
        <v>41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285" t="s">
        <v>39</v>
      </c>
      <c r="C39" s="286"/>
      <c r="D39" s="62"/>
      <c r="E39" s="63"/>
      <c r="F39" s="64"/>
      <c r="G39" s="65"/>
      <c r="H39" s="287" t="s">
        <v>40</v>
      </c>
      <c r="I39" s="287"/>
      <c r="J39" s="66">
        <f>J36+J37+J38-J35</f>
        <v>882641.3720999998</v>
      </c>
      <c r="M39" s="5"/>
      <c r="N39" s="6">
        <f>J39+N34</f>
        <v>882641.3720999998</v>
      </c>
    </row>
    <row r="40" spans="2:14" ht="15.75" thickBot="1" x14ac:dyDescent="0.3">
      <c r="B40" s="277"/>
      <c r="C40" s="278"/>
      <c r="D40" s="278"/>
      <c r="E40" s="278"/>
      <c r="F40" s="278"/>
      <c r="G40" s="278"/>
      <c r="H40" s="278"/>
      <c r="I40" s="278"/>
      <c r="J40" s="279"/>
      <c r="M40" s="5" t="s">
        <v>6</v>
      </c>
      <c r="N40" s="6">
        <f>-3382641.3761+500000</f>
        <v>-2882641.3761</v>
      </c>
    </row>
    <row r="41" spans="2:14" ht="15.75" thickBot="1" x14ac:dyDescent="0.3">
      <c r="B41" s="277"/>
      <c r="C41" s="278"/>
      <c r="D41" s="278"/>
      <c r="E41" s="278"/>
      <c r="F41" s="278"/>
      <c r="G41" s="278"/>
      <c r="H41" s="278"/>
      <c r="I41" s="278"/>
      <c r="J41" s="279"/>
      <c r="M41" s="5" t="s">
        <v>7</v>
      </c>
      <c r="N41" s="6">
        <f>N40+N39</f>
        <v>-2000000.0040000002</v>
      </c>
    </row>
    <row r="42" spans="2:14" x14ac:dyDescent="0.25">
      <c r="J42" s="3"/>
    </row>
    <row r="43" spans="2:14" x14ac:dyDescent="0.25">
      <c r="J43" s="3"/>
    </row>
    <row r="44" spans="2:14" x14ac:dyDescent="0.25">
      <c r="N44" s="3">
        <v>-2259451.15</v>
      </c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  <c r="N46" s="3">
        <f>N40-N44</f>
        <v>-623190.22610000009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173897</v>
      </c>
      <c r="E50" s="16">
        <v>15.4</v>
      </c>
      <c r="F50" s="15">
        <v>2678013.7999999998</v>
      </c>
      <c r="G50" s="15"/>
      <c r="H50" s="15">
        <v>67368.850000000006</v>
      </c>
      <c r="I50" s="15">
        <f>F50-H50</f>
        <v>2610644.9499999997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/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173897</v>
      </c>
      <c r="E56" s="16">
        <f>F56/D56</f>
        <v>15.399999999999999</v>
      </c>
      <c r="F56" s="15">
        <f>F53+F50+F47</f>
        <v>2678013.7999999998</v>
      </c>
    </row>
    <row r="58" spans="2:9" x14ac:dyDescent="0.25">
      <c r="D58" s="7">
        <f>C37-D56</f>
        <v>0</v>
      </c>
      <c r="F58" s="111">
        <f>F37-F56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2" orientation="portrait" verticalDpi="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AC58"/>
  <sheetViews>
    <sheetView topLeftCell="A4" zoomScale="85" zoomScaleNormal="85" workbookViewId="0">
      <selection activeCell="L36" sqref="L36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11.57031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80" t="s">
        <v>44</v>
      </c>
      <c r="C2" s="281"/>
      <c r="D2" s="281"/>
      <c r="E2" s="281"/>
      <c r="F2" s="281"/>
      <c r="G2" s="281"/>
      <c r="H2" s="281"/>
      <c r="I2" s="281"/>
      <c r="J2" s="282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75">
        <v>45613</v>
      </c>
      <c r="Q3" s="39">
        <v>80</v>
      </c>
      <c r="R3" s="75">
        <v>45693</v>
      </c>
      <c r="S3" s="39" t="s">
        <v>57</v>
      </c>
      <c r="T3" s="125">
        <v>583</v>
      </c>
      <c r="U3" s="39" t="s">
        <v>58</v>
      </c>
      <c r="V3" s="39" t="s">
        <v>59</v>
      </c>
      <c r="W3" s="39">
        <v>500</v>
      </c>
      <c r="X3" s="39" t="s">
        <v>60</v>
      </c>
      <c r="Y3" s="39">
        <v>585</v>
      </c>
      <c r="Z3" s="77">
        <v>292500</v>
      </c>
      <c r="AA3" s="77"/>
      <c r="AB3" s="87">
        <v>292500</v>
      </c>
    </row>
    <row r="4" spans="2:29" x14ac:dyDescent="0.25">
      <c r="B4" s="34">
        <v>45748</v>
      </c>
      <c r="C4" s="1">
        <v>5420</v>
      </c>
      <c r="D4" s="2"/>
      <c r="E4" s="35">
        <v>15.4</v>
      </c>
      <c r="F4" s="36">
        <f>E4*C4</f>
        <v>83468</v>
      </c>
      <c r="G4" s="37"/>
      <c r="H4" s="38" t="s">
        <v>4</v>
      </c>
      <c r="I4" s="39"/>
      <c r="J4" s="40">
        <f>'MART 2025'!J39*-1</f>
        <v>-882641.3720999998</v>
      </c>
      <c r="P4" s="91">
        <v>45688</v>
      </c>
      <c r="Q4" s="86"/>
      <c r="R4" s="91">
        <v>45688</v>
      </c>
      <c r="S4" s="85" t="s">
        <v>67</v>
      </c>
      <c r="T4" s="126">
        <v>108</v>
      </c>
      <c r="U4" s="85" t="s">
        <v>58</v>
      </c>
      <c r="V4" s="85" t="s">
        <v>69</v>
      </c>
      <c r="W4" s="90">
        <v>12</v>
      </c>
      <c r="X4" s="85" t="s">
        <v>60</v>
      </c>
      <c r="Y4" s="89">
        <v>336.57139999999998</v>
      </c>
      <c r="Z4" s="87">
        <v>4038.86</v>
      </c>
      <c r="AA4" s="87">
        <v>807.77</v>
      </c>
      <c r="AB4" s="87">
        <v>4846.63</v>
      </c>
      <c r="AC4" s="92" t="s">
        <v>70</v>
      </c>
    </row>
    <row r="5" spans="2:29" x14ac:dyDescent="0.25">
      <c r="B5" s="34">
        <v>45749</v>
      </c>
      <c r="C5" s="1">
        <v>5265</v>
      </c>
      <c r="D5" s="2"/>
      <c r="E5" s="35">
        <v>15.4</v>
      </c>
      <c r="F5" s="36">
        <f t="shared" ref="F5:F34" si="0">E5*C5</f>
        <v>81081</v>
      </c>
      <c r="G5" s="9" t="s">
        <v>5</v>
      </c>
      <c r="H5" s="38"/>
      <c r="I5" s="39"/>
      <c r="J5" s="40">
        <v>61884.13</v>
      </c>
      <c r="P5" s="102"/>
      <c r="Q5" s="102"/>
      <c r="R5" s="102"/>
      <c r="S5" s="102"/>
      <c r="T5" s="127"/>
      <c r="U5" s="102"/>
      <c r="V5" s="102" t="s">
        <v>63</v>
      </c>
      <c r="W5" s="102"/>
      <c r="X5" s="102"/>
      <c r="Y5" s="102"/>
      <c r="Z5" s="100"/>
      <c r="AA5" s="100"/>
      <c r="AB5" s="99">
        <v>-297346.63</v>
      </c>
    </row>
    <row r="6" spans="2:29" x14ac:dyDescent="0.25">
      <c r="B6" s="34">
        <v>45750</v>
      </c>
      <c r="C6" s="1">
        <v>5306</v>
      </c>
      <c r="D6" s="2"/>
      <c r="E6" s="35">
        <v>15.4</v>
      </c>
      <c r="F6" s="36">
        <f t="shared" si="0"/>
        <v>81712.400000000009</v>
      </c>
      <c r="G6" s="37" t="s">
        <v>42</v>
      </c>
      <c r="H6" s="38"/>
      <c r="I6" s="39"/>
      <c r="J6" s="40"/>
      <c r="P6" s="75">
        <v>45638</v>
      </c>
      <c r="Q6" s="39">
        <v>90</v>
      </c>
      <c r="R6" s="75">
        <v>45728</v>
      </c>
      <c r="S6" s="39" t="s">
        <v>57</v>
      </c>
      <c r="T6" s="125">
        <v>682</v>
      </c>
      <c r="U6" s="39" t="s">
        <v>58</v>
      </c>
      <c r="V6" s="39" t="s">
        <v>59</v>
      </c>
      <c r="W6" s="39">
        <v>440</v>
      </c>
      <c r="X6" s="39" t="s">
        <v>60</v>
      </c>
      <c r="Y6" s="39">
        <v>585</v>
      </c>
      <c r="Z6" s="77">
        <v>257400</v>
      </c>
      <c r="AA6" s="77"/>
      <c r="AB6" s="87">
        <v>257400</v>
      </c>
    </row>
    <row r="7" spans="2:29" x14ac:dyDescent="0.25">
      <c r="B7" s="34">
        <v>45751</v>
      </c>
      <c r="C7" s="1">
        <v>5338</v>
      </c>
      <c r="D7" s="2"/>
      <c r="E7" s="35">
        <v>15.4</v>
      </c>
      <c r="F7" s="36">
        <f t="shared" si="0"/>
        <v>82205.2</v>
      </c>
      <c r="G7" s="37" t="s">
        <v>43</v>
      </c>
      <c r="H7" s="38"/>
      <c r="I7" s="39"/>
      <c r="J7" s="40"/>
      <c r="P7" s="116">
        <v>45707</v>
      </c>
      <c r="Q7" s="117" t="s">
        <v>78</v>
      </c>
      <c r="R7" s="116">
        <v>45716</v>
      </c>
      <c r="S7" s="117" t="s">
        <v>57</v>
      </c>
      <c r="T7" s="128">
        <v>26</v>
      </c>
      <c r="U7" s="117" t="s">
        <v>58</v>
      </c>
      <c r="V7" s="117" t="s">
        <v>79</v>
      </c>
      <c r="W7" s="119">
        <v>1076</v>
      </c>
      <c r="X7" s="117" t="s">
        <v>60</v>
      </c>
      <c r="Y7" s="120">
        <v>570</v>
      </c>
      <c r="Z7" s="121">
        <v>613320</v>
      </c>
      <c r="AA7" s="122"/>
      <c r="AB7" s="121">
        <v>613320</v>
      </c>
      <c r="AC7" s="108" t="s">
        <v>80</v>
      </c>
    </row>
    <row r="8" spans="2:29" x14ac:dyDescent="0.25">
      <c r="B8" s="34">
        <v>45752</v>
      </c>
      <c r="C8" s="1">
        <v>5340</v>
      </c>
      <c r="D8" s="2"/>
      <c r="E8" s="35">
        <v>15.4</v>
      </c>
      <c r="F8" s="36">
        <f t="shared" si="0"/>
        <v>82236</v>
      </c>
      <c r="G8" s="67">
        <v>45766</v>
      </c>
      <c r="H8" s="42" t="s">
        <v>91</v>
      </c>
      <c r="I8" s="5"/>
      <c r="J8" s="43">
        <v>345600</v>
      </c>
      <c r="P8" s="112"/>
      <c r="Q8" s="112"/>
      <c r="R8" s="112"/>
      <c r="S8" s="112"/>
      <c r="T8" s="129"/>
      <c r="U8" s="112"/>
      <c r="V8" s="112" t="s">
        <v>83</v>
      </c>
      <c r="W8" s="112"/>
      <c r="X8" s="112"/>
      <c r="Y8" s="112"/>
      <c r="Z8" s="114"/>
      <c r="AA8" s="114"/>
      <c r="AB8" s="115">
        <v>-870720</v>
      </c>
    </row>
    <row r="9" spans="2:29" x14ac:dyDescent="0.25">
      <c r="B9" s="34">
        <v>45753</v>
      </c>
      <c r="C9" s="1">
        <v>5473</v>
      </c>
      <c r="D9" s="2"/>
      <c r="E9" s="35">
        <v>15.4</v>
      </c>
      <c r="F9" s="36">
        <f t="shared" si="0"/>
        <v>84284.2</v>
      </c>
      <c r="G9" s="72" t="s">
        <v>93</v>
      </c>
      <c r="H9" s="42"/>
      <c r="I9" s="5"/>
      <c r="J9" s="43">
        <v>29268.000000000004</v>
      </c>
      <c r="P9" s="131">
        <v>45688</v>
      </c>
      <c r="Q9" s="9" t="s">
        <v>66</v>
      </c>
      <c r="R9" s="131">
        <v>45747</v>
      </c>
      <c r="S9" s="9" t="s">
        <v>67</v>
      </c>
      <c r="T9" s="132">
        <v>111</v>
      </c>
      <c r="U9" s="9" t="s">
        <v>58</v>
      </c>
      <c r="V9" s="9" t="s">
        <v>59</v>
      </c>
      <c r="W9" s="133">
        <v>400</v>
      </c>
      <c r="X9" s="9" t="s">
        <v>60</v>
      </c>
      <c r="Y9" s="134">
        <v>610</v>
      </c>
      <c r="Z9" s="135">
        <v>244000</v>
      </c>
      <c r="AA9" s="135"/>
      <c r="AB9" s="87">
        <v>244000</v>
      </c>
      <c r="AC9" s="78" t="s">
        <v>68</v>
      </c>
    </row>
    <row r="10" spans="2:29" x14ac:dyDescent="0.25">
      <c r="B10" s="34">
        <v>45754</v>
      </c>
      <c r="C10" s="1">
        <v>5115</v>
      </c>
      <c r="D10" s="2"/>
      <c r="E10" s="35">
        <v>15.4</v>
      </c>
      <c r="F10" s="36">
        <f t="shared" si="0"/>
        <v>78771</v>
      </c>
      <c r="G10" s="6" t="s">
        <v>94</v>
      </c>
      <c r="H10" s="42"/>
      <c r="I10" s="5"/>
      <c r="J10" s="43">
        <v>26773.5</v>
      </c>
      <c r="P10" s="112"/>
      <c r="Q10" s="112"/>
      <c r="R10" s="112"/>
      <c r="S10" s="112"/>
      <c r="T10" s="129"/>
      <c r="U10" s="112"/>
      <c r="V10" s="112" t="s">
        <v>86</v>
      </c>
      <c r="W10" s="112"/>
      <c r="X10" s="112"/>
      <c r="Y10" s="112"/>
      <c r="Z10" s="114"/>
      <c r="AA10" s="114"/>
      <c r="AB10" s="115">
        <v>-244000</v>
      </c>
    </row>
    <row r="11" spans="2:29" x14ac:dyDescent="0.25">
      <c r="B11" s="34">
        <v>45755</v>
      </c>
      <c r="C11" s="1">
        <v>5322</v>
      </c>
      <c r="D11" s="2"/>
      <c r="E11" s="35">
        <v>15.4</v>
      </c>
      <c r="F11" s="36">
        <f t="shared" si="0"/>
        <v>81958.8</v>
      </c>
      <c r="G11" s="41">
        <v>45806</v>
      </c>
      <c r="H11" s="42" t="s">
        <v>96</v>
      </c>
      <c r="I11" s="5"/>
      <c r="J11" s="43">
        <v>500000</v>
      </c>
      <c r="P11" s="131">
        <v>45766</v>
      </c>
      <c r="Q11" s="39">
        <f>R11-P11</f>
        <v>11</v>
      </c>
      <c r="R11" s="75">
        <v>45777</v>
      </c>
      <c r="S11" s="39" t="s">
        <v>57</v>
      </c>
      <c r="T11" s="141">
        <v>114</v>
      </c>
      <c r="U11" s="9" t="s">
        <v>58</v>
      </c>
      <c r="V11" s="9" t="s">
        <v>90</v>
      </c>
      <c r="W11" s="133">
        <v>540</v>
      </c>
      <c r="X11" s="9" t="s">
        <v>60</v>
      </c>
      <c r="Y11" s="134">
        <v>640</v>
      </c>
      <c r="Z11" s="135">
        <v>345600</v>
      </c>
      <c r="AA11" s="135"/>
      <c r="AB11" s="135">
        <v>345600</v>
      </c>
    </row>
    <row r="12" spans="2:29" x14ac:dyDescent="0.25">
      <c r="B12" s="34">
        <v>45756</v>
      </c>
      <c r="C12" s="1">
        <v>0</v>
      </c>
      <c r="D12" s="2"/>
      <c r="E12" s="35">
        <v>15.4</v>
      </c>
      <c r="F12" s="36">
        <f t="shared" si="0"/>
        <v>0</v>
      </c>
      <c r="G12" s="41">
        <v>45811</v>
      </c>
      <c r="H12" s="42" t="s">
        <v>97</v>
      </c>
      <c r="I12" s="5"/>
      <c r="J12" s="43">
        <v>500000</v>
      </c>
      <c r="P12" s="14"/>
      <c r="Q12" s="14"/>
      <c r="R12" s="14"/>
      <c r="S12" s="14"/>
      <c r="T12" s="142"/>
      <c r="U12" s="14"/>
      <c r="V12" s="14" t="s">
        <v>92</v>
      </c>
      <c r="W12" s="14"/>
      <c r="X12" s="14"/>
      <c r="Y12" s="14"/>
      <c r="Z12" s="143"/>
      <c r="AA12" s="143"/>
      <c r="AB12" s="144">
        <v>-345600</v>
      </c>
    </row>
    <row r="13" spans="2:29" x14ac:dyDescent="0.25">
      <c r="B13" s="34">
        <v>45757</v>
      </c>
      <c r="C13" s="1">
        <v>7304</v>
      </c>
      <c r="D13" s="2"/>
      <c r="E13" s="35">
        <v>15.4</v>
      </c>
      <c r="F13" s="36">
        <f t="shared" si="0"/>
        <v>112481.60000000001</v>
      </c>
      <c r="G13" s="41">
        <v>45811</v>
      </c>
      <c r="H13" s="42" t="s">
        <v>97</v>
      </c>
      <c r="I13" s="5"/>
      <c r="J13" s="43">
        <v>250000</v>
      </c>
    </row>
    <row r="14" spans="2:29" x14ac:dyDescent="0.25">
      <c r="B14" s="34">
        <v>45758</v>
      </c>
      <c r="C14" s="1">
        <v>4400</v>
      </c>
      <c r="D14" s="2"/>
      <c r="E14" s="35">
        <v>15.4</v>
      </c>
      <c r="F14" s="36">
        <f t="shared" si="0"/>
        <v>67760</v>
      </c>
      <c r="G14" s="41">
        <v>45818</v>
      </c>
      <c r="H14" s="42" t="s">
        <v>97</v>
      </c>
      <c r="I14" s="5"/>
      <c r="J14" s="43">
        <v>559750.14</v>
      </c>
    </row>
    <row r="15" spans="2:29" x14ac:dyDescent="0.25">
      <c r="B15" s="34">
        <v>45759</v>
      </c>
      <c r="C15" s="1">
        <v>5472</v>
      </c>
      <c r="D15" s="2"/>
      <c r="E15" s="35">
        <v>15.4</v>
      </c>
      <c r="F15" s="36">
        <f t="shared" si="0"/>
        <v>84268.800000000003</v>
      </c>
      <c r="G15" s="41">
        <v>45834</v>
      </c>
      <c r="H15" s="42" t="s">
        <v>97</v>
      </c>
      <c r="I15" s="5"/>
      <c r="J15" s="43">
        <v>300000</v>
      </c>
    </row>
    <row r="16" spans="2:29" x14ac:dyDescent="0.25">
      <c r="B16" s="34">
        <v>45760</v>
      </c>
      <c r="C16" s="1">
        <v>5553</v>
      </c>
      <c r="D16" s="2"/>
      <c r="E16" s="35">
        <v>15.4</v>
      </c>
      <c r="F16" s="36">
        <f t="shared" si="0"/>
        <v>85516.2</v>
      </c>
      <c r="G16" s="41">
        <v>45848</v>
      </c>
      <c r="H16" s="42" t="s">
        <v>97</v>
      </c>
      <c r="I16" s="5"/>
      <c r="J16" s="43">
        <v>300000</v>
      </c>
      <c r="P16" s="67"/>
      <c r="Q16" s="137"/>
      <c r="R16" s="78"/>
      <c r="S16" s="78"/>
      <c r="T16" s="138"/>
      <c r="U16" s="78"/>
      <c r="V16" s="139"/>
      <c r="W16" s="140"/>
      <c r="X16" s="140"/>
      <c r="Y16" s="140"/>
    </row>
    <row r="17" spans="2:14" x14ac:dyDescent="0.25">
      <c r="B17" s="34">
        <v>45761</v>
      </c>
      <c r="C17" s="1">
        <v>5236</v>
      </c>
      <c r="D17" s="2"/>
      <c r="E17" s="35">
        <v>15.4</v>
      </c>
      <c r="F17" s="36">
        <f t="shared" si="0"/>
        <v>80634.400000000009</v>
      </c>
      <c r="G17" s="41">
        <v>45855</v>
      </c>
      <c r="H17" s="42" t="s">
        <v>97</v>
      </c>
      <c r="I17" s="5"/>
      <c r="J17" s="43">
        <v>400000</v>
      </c>
    </row>
    <row r="18" spans="2:14" x14ac:dyDescent="0.25">
      <c r="B18" s="34">
        <v>45762</v>
      </c>
      <c r="C18" s="1">
        <v>5247</v>
      </c>
      <c r="D18" s="2"/>
      <c r="E18" s="35">
        <v>15.4</v>
      </c>
      <c r="F18" s="36">
        <f t="shared" si="0"/>
        <v>80803.8</v>
      </c>
      <c r="G18" s="44"/>
      <c r="H18" s="42"/>
      <c r="I18" s="5"/>
      <c r="J18" s="43"/>
    </row>
    <row r="19" spans="2:14" x14ac:dyDescent="0.25">
      <c r="B19" s="34">
        <v>45763</v>
      </c>
      <c r="C19" s="1">
        <v>5080</v>
      </c>
      <c r="D19" s="2"/>
      <c r="E19" s="35">
        <v>15.4</v>
      </c>
      <c r="F19" s="36">
        <f t="shared" si="0"/>
        <v>78232</v>
      </c>
      <c r="G19" s="44"/>
      <c r="H19" s="42"/>
      <c r="I19" s="5"/>
      <c r="J19" s="43"/>
    </row>
    <row r="20" spans="2:14" x14ac:dyDescent="0.25">
      <c r="B20" s="34">
        <v>45764</v>
      </c>
      <c r="C20" s="1">
        <v>5275</v>
      </c>
      <c r="D20" s="2"/>
      <c r="E20" s="35">
        <v>15.4</v>
      </c>
      <c r="F20" s="36">
        <f t="shared" si="0"/>
        <v>81235</v>
      </c>
      <c r="G20" s="44"/>
      <c r="H20" s="42"/>
      <c r="I20" s="5"/>
      <c r="J20" s="43"/>
    </row>
    <row r="21" spans="2:14" x14ac:dyDescent="0.25">
      <c r="B21" s="34">
        <v>45765</v>
      </c>
      <c r="C21" s="1">
        <v>5210</v>
      </c>
      <c r="D21" s="2"/>
      <c r="E21" s="35">
        <v>15.4</v>
      </c>
      <c r="F21" s="36">
        <f t="shared" si="0"/>
        <v>80234</v>
      </c>
      <c r="G21" s="44"/>
      <c r="H21" s="42"/>
      <c r="I21" s="5"/>
      <c r="J21" s="43"/>
    </row>
    <row r="22" spans="2:14" x14ac:dyDescent="0.25">
      <c r="B22" s="34">
        <v>45766</v>
      </c>
      <c r="C22" s="1">
        <v>5327</v>
      </c>
      <c r="D22" s="2"/>
      <c r="E22" s="35">
        <v>15.4</v>
      </c>
      <c r="F22" s="36">
        <f t="shared" si="0"/>
        <v>82035.8</v>
      </c>
      <c r="G22" s="44"/>
      <c r="H22" s="42"/>
      <c r="I22" s="5"/>
      <c r="J22" s="43"/>
    </row>
    <row r="23" spans="2:14" x14ac:dyDescent="0.25">
      <c r="B23" s="34">
        <v>45767</v>
      </c>
      <c r="C23" s="1">
        <v>5336</v>
      </c>
      <c r="D23" s="2"/>
      <c r="E23" s="35">
        <v>15.4</v>
      </c>
      <c r="F23" s="36">
        <f t="shared" si="0"/>
        <v>82174.400000000009</v>
      </c>
      <c r="G23" s="44"/>
      <c r="H23" s="42"/>
      <c r="I23" s="5"/>
      <c r="J23" s="43"/>
    </row>
    <row r="24" spans="2:14" x14ac:dyDescent="0.25">
      <c r="B24" s="34">
        <v>45768</v>
      </c>
      <c r="C24" s="1">
        <v>5075</v>
      </c>
      <c r="D24" s="2"/>
      <c r="E24" s="35">
        <v>15.4</v>
      </c>
      <c r="F24" s="36">
        <f t="shared" si="0"/>
        <v>78155</v>
      </c>
      <c r="G24" s="44"/>
      <c r="H24" s="42"/>
      <c r="I24" s="5"/>
      <c r="J24" s="43"/>
    </row>
    <row r="25" spans="2:14" x14ac:dyDescent="0.25">
      <c r="B25" s="34">
        <v>45769</v>
      </c>
      <c r="C25" s="1">
        <v>5188</v>
      </c>
      <c r="D25" s="2"/>
      <c r="E25" s="35">
        <v>15.4</v>
      </c>
      <c r="F25" s="36">
        <f t="shared" si="0"/>
        <v>79895.199999999997</v>
      </c>
      <c r="G25" s="44"/>
      <c r="H25" s="42"/>
      <c r="I25" s="5"/>
      <c r="J25" s="43"/>
    </row>
    <row r="26" spans="2:14" x14ac:dyDescent="0.25">
      <c r="B26" s="34">
        <v>45770</v>
      </c>
      <c r="C26" s="1">
        <v>5483</v>
      </c>
      <c r="D26" s="2"/>
      <c r="E26" s="35">
        <v>15.4</v>
      </c>
      <c r="F26" s="36">
        <f t="shared" si="0"/>
        <v>84438.2</v>
      </c>
      <c r="G26" s="44"/>
      <c r="H26" s="42"/>
      <c r="I26" s="5"/>
      <c r="J26" s="43"/>
    </row>
    <row r="27" spans="2:14" x14ac:dyDescent="0.25">
      <c r="B27" s="34">
        <v>45771</v>
      </c>
      <c r="C27" s="1">
        <v>5490</v>
      </c>
      <c r="D27" s="2"/>
      <c r="E27" s="35">
        <v>15.4</v>
      </c>
      <c r="F27" s="36">
        <f t="shared" si="0"/>
        <v>84546</v>
      </c>
      <c r="G27" s="44"/>
      <c r="H27" s="42"/>
      <c r="I27" s="5"/>
      <c r="J27" s="43"/>
      <c r="M27" s="5"/>
      <c r="N27" s="6"/>
    </row>
    <row r="28" spans="2:14" x14ac:dyDescent="0.25">
      <c r="B28" s="34">
        <v>45772</v>
      </c>
      <c r="C28" s="1">
        <v>5291</v>
      </c>
      <c r="D28" s="2"/>
      <c r="E28" s="35">
        <v>15.4</v>
      </c>
      <c r="F28" s="36">
        <f t="shared" si="0"/>
        <v>81481.400000000009</v>
      </c>
      <c r="G28" s="44"/>
      <c r="H28" s="42"/>
      <c r="I28" s="5"/>
      <c r="J28" s="43"/>
      <c r="M28" s="5"/>
      <c r="N28" s="6"/>
    </row>
    <row r="29" spans="2:14" x14ac:dyDescent="0.25">
      <c r="B29" s="34">
        <v>45773</v>
      </c>
      <c r="C29" s="1">
        <v>5354</v>
      </c>
      <c r="D29" s="2"/>
      <c r="E29" s="35">
        <v>15.4</v>
      </c>
      <c r="F29" s="36">
        <f t="shared" si="0"/>
        <v>82451.600000000006</v>
      </c>
      <c r="G29" s="44"/>
      <c r="H29" s="42"/>
      <c r="I29" s="5"/>
      <c r="J29" s="43"/>
      <c r="M29" s="5"/>
      <c r="N29" s="6"/>
    </row>
    <row r="30" spans="2:14" x14ac:dyDescent="0.25">
      <c r="B30" s="34">
        <v>45774</v>
      </c>
      <c r="C30" s="1">
        <v>5414</v>
      </c>
      <c r="D30" s="2"/>
      <c r="E30" s="35">
        <v>15.4</v>
      </c>
      <c r="F30" s="36">
        <f t="shared" si="0"/>
        <v>83375.600000000006</v>
      </c>
      <c r="G30" s="44"/>
      <c r="H30" s="42"/>
      <c r="I30" s="5"/>
      <c r="J30" s="43"/>
      <c r="M30" s="5"/>
      <c r="N30" s="6"/>
    </row>
    <row r="31" spans="2:14" x14ac:dyDescent="0.25">
      <c r="B31" s="34">
        <v>45775</v>
      </c>
      <c r="C31" s="1">
        <v>5229</v>
      </c>
      <c r="D31" s="2"/>
      <c r="E31" s="35">
        <v>15.4</v>
      </c>
      <c r="F31" s="36">
        <f t="shared" si="0"/>
        <v>80526.600000000006</v>
      </c>
      <c r="G31" s="44"/>
      <c r="H31" s="42"/>
      <c r="I31" s="5"/>
      <c r="J31" s="43"/>
      <c r="M31" s="5"/>
      <c r="N31" s="6"/>
    </row>
    <row r="32" spans="2:14" x14ac:dyDescent="0.25">
      <c r="B32" s="34">
        <v>45776</v>
      </c>
      <c r="C32" s="1">
        <v>5448</v>
      </c>
      <c r="D32" s="2"/>
      <c r="E32" s="35">
        <v>15.4</v>
      </c>
      <c r="F32" s="36">
        <f t="shared" si="0"/>
        <v>83899.199999999997</v>
      </c>
      <c r="G32" s="44"/>
      <c r="H32" s="42"/>
      <c r="I32" s="5"/>
      <c r="J32" s="43"/>
      <c r="M32" s="5"/>
      <c r="N32" s="6"/>
    </row>
    <row r="33" spans="2:14" x14ac:dyDescent="0.25">
      <c r="B33" s="34">
        <v>45777</v>
      </c>
      <c r="C33" s="1">
        <v>5245</v>
      </c>
      <c r="D33" s="2"/>
      <c r="E33" s="35">
        <v>15.4</v>
      </c>
      <c r="F33" s="36">
        <f t="shared" si="0"/>
        <v>80773</v>
      </c>
      <c r="G33" s="44"/>
      <c r="H33" s="42"/>
      <c r="I33" s="5"/>
      <c r="J33" s="43"/>
      <c r="M33" s="5"/>
      <c r="N33" s="6"/>
    </row>
    <row r="34" spans="2:14" ht="15.75" thickBot="1" x14ac:dyDescent="0.3">
      <c r="B34" s="45"/>
      <c r="C34" s="8"/>
      <c r="D34" s="46"/>
      <c r="E34" s="35">
        <v>15.4</v>
      </c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155236</v>
      </c>
      <c r="D35" s="55">
        <f>SUM(D4:D34)</f>
        <v>0</v>
      </c>
      <c r="E35" s="56"/>
      <c r="F35" s="57" t="s">
        <v>2</v>
      </c>
      <c r="G35" s="58"/>
      <c r="H35" s="283" t="s">
        <v>35</v>
      </c>
      <c r="I35" s="283"/>
      <c r="J35" s="59">
        <f>SUM(J4:J34)</f>
        <v>2390634.3979000002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284" t="s">
        <v>37</v>
      </c>
      <c r="I36" s="284"/>
      <c r="J36" s="43">
        <f>F36+F37</f>
        <v>2390634.4000000004</v>
      </c>
      <c r="L36" s="3">
        <f>J36+J37+J38-J5</f>
        <v>2328750.2700000005</v>
      </c>
      <c r="M36" s="3"/>
      <c r="N36" s="3"/>
    </row>
    <row r="37" spans="2:14" x14ac:dyDescent="0.25">
      <c r="B37" s="60" t="s">
        <v>38</v>
      </c>
      <c r="C37" s="61">
        <f>C35</f>
        <v>155236</v>
      </c>
      <c r="D37" s="2">
        <f>D35/1.03</f>
        <v>0</v>
      </c>
      <c r="E37" s="35"/>
      <c r="F37" s="36">
        <f>SUM(F4:F36)</f>
        <v>2390634.4000000004</v>
      </c>
      <c r="G37" s="42"/>
      <c r="H37" s="39" t="s">
        <v>41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285" t="s">
        <v>39</v>
      </c>
      <c r="C39" s="286"/>
      <c r="D39" s="62"/>
      <c r="E39" s="63"/>
      <c r="F39" s="64"/>
      <c r="G39" s="65"/>
      <c r="H39" s="287" t="s">
        <v>40</v>
      </c>
      <c r="I39" s="287"/>
      <c r="J39" s="66">
        <f>J36+J37+J38-J35</f>
        <v>2.1000001579523087E-3</v>
      </c>
      <c r="M39" s="5"/>
      <c r="N39" s="6">
        <f>J39+N34</f>
        <v>2.1000001579523087E-3</v>
      </c>
    </row>
    <row r="40" spans="2:14" ht="15.75" thickBot="1" x14ac:dyDescent="0.3">
      <c r="B40" s="277"/>
      <c r="C40" s="278"/>
      <c r="D40" s="278"/>
      <c r="E40" s="278"/>
      <c r="F40" s="278"/>
      <c r="G40" s="278"/>
      <c r="H40" s="278"/>
      <c r="I40" s="278"/>
      <c r="J40" s="279"/>
      <c r="M40" s="5" t="s">
        <v>6</v>
      </c>
      <c r="N40" s="6"/>
    </row>
    <row r="41" spans="2:14" ht="15.75" thickBot="1" x14ac:dyDescent="0.3">
      <c r="B41" s="277"/>
      <c r="C41" s="278"/>
      <c r="D41" s="278"/>
      <c r="E41" s="278"/>
      <c r="F41" s="278"/>
      <c r="G41" s="278"/>
      <c r="H41" s="278"/>
      <c r="I41" s="278"/>
      <c r="J41" s="279"/>
      <c r="M41" s="5" t="s">
        <v>7</v>
      </c>
      <c r="N41" s="6">
        <f>N40+N39</f>
        <v>2.1000001579523087E-3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>
        <v>0</v>
      </c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155236</v>
      </c>
      <c r="E50" s="16">
        <v>15.4</v>
      </c>
      <c r="F50" s="15">
        <f>D50*E50</f>
        <v>2390634.4</v>
      </c>
      <c r="G50" s="15"/>
      <c r="H50" s="15">
        <v>61884.13</v>
      </c>
      <c r="I50" s="15">
        <f>F50-H50</f>
        <v>2328750.27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0</v>
      </c>
      <c r="F53" s="25">
        <f>D56*E53</f>
        <v>0</v>
      </c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155236</v>
      </c>
      <c r="E56" s="16">
        <f>F56/D56</f>
        <v>15.399999999999999</v>
      </c>
      <c r="F56" s="15">
        <f>F53+F50+F47</f>
        <v>2390634.4</v>
      </c>
    </row>
    <row r="58" spans="2:9" x14ac:dyDescent="0.25">
      <c r="D58" s="7">
        <f>C37-D56</f>
        <v>0</v>
      </c>
      <c r="F58" s="111">
        <f>F37-F56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2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AC58"/>
  <sheetViews>
    <sheetView zoomScale="85" zoomScaleNormal="85" workbookViewId="0">
      <selection activeCell="L36" sqref="L36:N37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80"/>
      <c r="C2" s="281"/>
      <c r="D2" s="281"/>
      <c r="E2" s="281"/>
      <c r="F2" s="281"/>
      <c r="G2" s="281"/>
      <c r="H2" s="281"/>
      <c r="I2" s="281"/>
      <c r="J2" s="282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45778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f>'NİSAN 2025'!J39*-1</f>
        <v>-2.1000001579523087E-3</v>
      </c>
    </row>
    <row r="5" spans="2:29" x14ac:dyDescent="0.25">
      <c r="B5" s="34">
        <v>45779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45780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45781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45782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45783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45784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45785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45786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45787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45788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45789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45790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4" x14ac:dyDescent="0.25">
      <c r="B17" s="34">
        <v>45791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4" x14ac:dyDescent="0.25">
      <c r="B18" s="34">
        <v>45792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4" x14ac:dyDescent="0.25">
      <c r="B19" s="34">
        <v>45793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4" x14ac:dyDescent="0.25">
      <c r="B20" s="34">
        <v>45794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45795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45796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4" x14ac:dyDescent="0.25">
      <c r="B23" s="34">
        <v>45797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45798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45799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45800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45801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45802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  <c r="M28" s="5"/>
      <c r="N28" s="6"/>
    </row>
    <row r="29" spans="2:14" x14ac:dyDescent="0.25">
      <c r="B29" s="34">
        <v>45803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  <c r="M29" s="5"/>
      <c r="N29" s="6"/>
    </row>
    <row r="30" spans="2:14" x14ac:dyDescent="0.25">
      <c r="B30" s="34">
        <v>45804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  <c r="M30" s="5"/>
      <c r="N30" s="6"/>
    </row>
    <row r="31" spans="2:14" x14ac:dyDescent="0.25">
      <c r="B31" s="34">
        <v>45805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  <c r="M31" s="5"/>
      <c r="N31" s="6"/>
    </row>
    <row r="32" spans="2:14" x14ac:dyDescent="0.25">
      <c r="B32" s="34">
        <v>45806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>
        <v>45807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34">
        <v>45808</v>
      </c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283" t="s">
        <v>35</v>
      </c>
      <c r="I35" s="283"/>
      <c r="J35" s="59">
        <f>SUM(J4:J34)</f>
        <v>-2.1000001579523087E-3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284" t="s">
        <v>37</v>
      </c>
      <c r="I36" s="284"/>
      <c r="J36" s="43">
        <f>F36+F37</f>
        <v>0</v>
      </c>
      <c r="L36" s="3"/>
      <c r="M36" s="3"/>
      <c r="N36" s="3"/>
    </row>
    <row r="37" spans="2:14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285" t="s">
        <v>39</v>
      </c>
      <c r="C39" s="286"/>
      <c r="D39" s="62"/>
      <c r="E39" s="63"/>
      <c r="F39" s="64"/>
      <c r="G39" s="65"/>
      <c r="H39" s="287" t="s">
        <v>40</v>
      </c>
      <c r="I39" s="287"/>
      <c r="J39" s="66">
        <f>J36+J37+J38-J35</f>
        <v>2.1000001579523087E-3</v>
      </c>
      <c r="M39" s="5"/>
      <c r="N39" s="6">
        <f>J39+N34</f>
        <v>2.1000001579523087E-3</v>
      </c>
    </row>
    <row r="40" spans="2:14" ht="15.75" thickBot="1" x14ac:dyDescent="0.3">
      <c r="B40" s="277"/>
      <c r="C40" s="278"/>
      <c r="D40" s="278"/>
      <c r="E40" s="278"/>
      <c r="F40" s="278"/>
      <c r="G40" s="278"/>
      <c r="H40" s="278"/>
      <c r="I40" s="278"/>
      <c r="J40" s="279"/>
      <c r="M40" s="5" t="s">
        <v>6</v>
      </c>
      <c r="N40" s="6"/>
    </row>
    <row r="41" spans="2:14" ht="15.75" thickBot="1" x14ac:dyDescent="0.3">
      <c r="B41" s="277"/>
      <c r="C41" s="278"/>
      <c r="D41" s="278"/>
      <c r="E41" s="278"/>
      <c r="F41" s="278"/>
      <c r="G41" s="278"/>
      <c r="H41" s="278"/>
      <c r="I41" s="278"/>
      <c r="J41" s="279"/>
      <c r="M41" s="5" t="s">
        <v>7</v>
      </c>
      <c r="N41" s="6">
        <f>N40+N39</f>
        <v>2.1000001579523087E-3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AC58"/>
  <sheetViews>
    <sheetView zoomScale="85" zoomScaleNormal="85" workbookViewId="0">
      <selection activeCell="L36" sqref="L36:N36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80"/>
      <c r="C2" s="281"/>
      <c r="D2" s="281"/>
      <c r="E2" s="281"/>
      <c r="F2" s="281"/>
      <c r="G2" s="281"/>
      <c r="H2" s="281"/>
      <c r="I2" s="281"/>
      <c r="J2" s="282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45809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f>'MAYIS 2025'!J39*-1</f>
        <v>-2.1000001579523087E-3</v>
      </c>
    </row>
    <row r="5" spans="2:29" x14ac:dyDescent="0.25">
      <c r="B5" s="34">
        <v>45810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45811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45812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45813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45814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45815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45816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45817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45818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45819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45820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45821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4" x14ac:dyDescent="0.25">
      <c r="B17" s="34">
        <v>45822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4" x14ac:dyDescent="0.25">
      <c r="B18" s="34">
        <v>45823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4" x14ac:dyDescent="0.25">
      <c r="B19" s="34">
        <v>45824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4" x14ac:dyDescent="0.25">
      <c r="B20" s="34">
        <v>45825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45826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45827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4" x14ac:dyDescent="0.25">
      <c r="B23" s="34">
        <v>45828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45829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45830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45831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45832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45833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  <c r="M28" s="5"/>
      <c r="N28" s="6"/>
    </row>
    <row r="29" spans="2:14" x14ac:dyDescent="0.25">
      <c r="B29" s="34">
        <v>45834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  <c r="M29" s="5"/>
      <c r="N29" s="6"/>
    </row>
    <row r="30" spans="2:14" x14ac:dyDescent="0.25">
      <c r="B30" s="34">
        <v>45835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  <c r="M30" s="5"/>
      <c r="N30" s="6"/>
    </row>
    <row r="31" spans="2:14" x14ac:dyDescent="0.25">
      <c r="B31" s="34">
        <v>45836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  <c r="M31" s="5"/>
      <c r="N31" s="6"/>
    </row>
    <row r="32" spans="2:14" x14ac:dyDescent="0.25">
      <c r="B32" s="34">
        <v>45837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>
        <v>45838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45"/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283" t="s">
        <v>35</v>
      </c>
      <c r="I35" s="283"/>
      <c r="J35" s="59">
        <f>SUM(J4:J34)</f>
        <v>-2.1000001579523087E-3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284" t="s">
        <v>37</v>
      </c>
      <c r="I36" s="284"/>
      <c r="J36" s="43">
        <f>F36+F37</f>
        <v>0</v>
      </c>
      <c r="L36" s="3"/>
      <c r="M36" s="3"/>
      <c r="N36" s="3"/>
    </row>
    <row r="37" spans="2:14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285" t="s">
        <v>39</v>
      </c>
      <c r="C39" s="286"/>
      <c r="D39" s="62"/>
      <c r="E39" s="63"/>
      <c r="F39" s="64"/>
      <c r="G39" s="65"/>
      <c r="H39" s="287" t="s">
        <v>40</v>
      </c>
      <c r="I39" s="287"/>
      <c r="J39" s="66">
        <f>J36+J37+J38-J35</f>
        <v>2.1000001579523087E-3</v>
      </c>
      <c r="M39" s="5"/>
      <c r="N39" s="6">
        <f>J39+N34</f>
        <v>2.1000001579523087E-3</v>
      </c>
    </row>
    <row r="40" spans="2:14" ht="15.75" thickBot="1" x14ac:dyDescent="0.3">
      <c r="B40" s="277"/>
      <c r="C40" s="278"/>
      <c r="D40" s="278"/>
      <c r="E40" s="278"/>
      <c r="F40" s="278"/>
      <c r="G40" s="278"/>
      <c r="H40" s="278"/>
      <c r="I40" s="278"/>
      <c r="J40" s="279"/>
      <c r="M40" s="5" t="s">
        <v>6</v>
      </c>
      <c r="N40" s="6"/>
    </row>
    <row r="41" spans="2:14" ht="15.75" thickBot="1" x14ac:dyDescent="0.3">
      <c r="B41" s="277"/>
      <c r="C41" s="278"/>
      <c r="D41" s="278"/>
      <c r="E41" s="278"/>
      <c r="F41" s="278"/>
      <c r="G41" s="278"/>
      <c r="H41" s="278"/>
      <c r="I41" s="278"/>
      <c r="J41" s="279"/>
      <c r="M41" s="5" t="s">
        <v>7</v>
      </c>
      <c r="N41" s="6">
        <f>N40+N39</f>
        <v>2.1000001579523087E-3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AC58"/>
  <sheetViews>
    <sheetView zoomScale="85" zoomScaleNormal="85" workbookViewId="0">
      <selection activeCell="Q22" sqref="Q22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80"/>
      <c r="C2" s="281"/>
      <c r="D2" s="281"/>
      <c r="E2" s="281"/>
      <c r="F2" s="281"/>
      <c r="G2" s="281"/>
      <c r="H2" s="281"/>
      <c r="I2" s="281"/>
      <c r="J2" s="282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45839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f>'HAZİRAN 2025'!J39*-1</f>
        <v>-2.1000001579523087E-3</v>
      </c>
    </row>
    <row r="5" spans="2:29" x14ac:dyDescent="0.25">
      <c r="B5" s="34">
        <v>45840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45841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45842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45843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45844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45845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45846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45847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45848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45849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45850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45851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45852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45853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45854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45855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45856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45857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45858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45859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45860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45861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45862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45863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45864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45865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45866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45867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45868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>
        <v>45869</v>
      </c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283" t="s">
        <v>35</v>
      </c>
      <c r="I35" s="283"/>
      <c r="J35" s="59">
        <f>SUM(J4:J34)</f>
        <v>-2.1000001579523087E-3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284" t="s">
        <v>37</v>
      </c>
      <c r="I36" s="284"/>
      <c r="J36" s="43">
        <f>F36+F37</f>
        <v>0</v>
      </c>
      <c r="L36" s="3"/>
    </row>
    <row r="37" spans="2:12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285" t="s">
        <v>39</v>
      </c>
      <c r="C39" s="286"/>
      <c r="D39" s="62"/>
      <c r="E39" s="63"/>
      <c r="F39" s="64"/>
      <c r="G39" s="65"/>
      <c r="H39" s="287" t="s">
        <v>40</v>
      </c>
      <c r="I39" s="287"/>
      <c r="J39" s="66">
        <f>J36+J37+J38-J35</f>
        <v>2.1000001579523087E-3</v>
      </c>
    </row>
    <row r="40" spans="2:12" ht="15.75" thickBot="1" x14ac:dyDescent="0.3">
      <c r="B40" s="277"/>
      <c r="C40" s="278"/>
      <c r="D40" s="278"/>
      <c r="E40" s="278"/>
      <c r="F40" s="278"/>
      <c r="G40" s="278"/>
      <c r="H40" s="278"/>
      <c r="I40" s="278"/>
      <c r="J40" s="279"/>
    </row>
    <row r="41" spans="2:12" ht="15.75" thickBot="1" x14ac:dyDescent="0.3">
      <c r="B41" s="277"/>
      <c r="C41" s="278"/>
      <c r="D41" s="278"/>
      <c r="E41" s="278"/>
      <c r="F41" s="278"/>
      <c r="G41" s="278"/>
      <c r="H41" s="278"/>
      <c r="I41" s="278"/>
      <c r="J41" s="279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AC58"/>
  <sheetViews>
    <sheetView zoomScale="85" zoomScaleNormal="85" workbookViewId="0">
      <selection activeCell="M26" sqref="M26:N42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80"/>
      <c r="C2" s="281"/>
      <c r="D2" s="281"/>
      <c r="E2" s="281"/>
      <c r="F2" s="281"/>
      <c r="G2" s="281"/>
      <c r="H2" s="281"/>
      <c r="I2" s="281"/>
      <c r="J2" s="282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45870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f>'TEMMUZ 2025'!J39*-1</f>
        <v>-2.1000001579523087E-3</v>
      </c>
    </row>
    <row r="5" spans="2:29" x14ac:dyDescent="0.25">
      <c r="B5" s="34">
        <v>45871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45872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45873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45874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45875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45876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45877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45878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45879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45880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45881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45882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45883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45884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45885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45886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45887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45888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45889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45890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45891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45892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45893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45894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45895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45896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45897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45898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45899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>
        <v>45900</v>
      </c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283" t="s">
        <v>35</v>
      </c>
      <c r="I35" s="283"/>
      <c r="J35" s="59">
        <f>SUM(J4:J34)</f>
        <v>-2.1000001579523087E-3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284" t="s">
        <v>37</v>
      </c>
      <c r="I36" s="284"/>
      <c r="J36" s="43">
        <f>F36+F37</f>
        <v>0</v>
      </c>
      <c r="L36" s="3"/>
    </row>
    <row r="37" spans="2:12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285" t="s">
        <v>39</v>
      </c>
      <c r="C39" s="286"/>
      <c r="D39" s="62"/>
      <c r="E39" s="63"/>
      <c r="F39" s="64"/>
      <c r="G39" s="65"/>
      <c r="H39" s="287" t="s">
        <v>40</v>
      </c>
      <c r="I39" s="287"/>
      <c r="J39" s="66">
        <f>J36+J37+J38-J35</f>
        <v>2.1000001579523087E-3</v>
      </c>
    </row>
    <row r="40" spans="2:12" ht="15.75" thickBot="1" x14ac:dyDescent="0.3">
      <c r="B40" s="277"/>
      <c r="C40" s="278"/>
      <c r="D40" s="278"/>
      <c r="E40" s="278"/>
      <c r="F40" s="278"/>
      <c r="G40" s="278"/>
      <c r="H40" s="278"/>
      <c r="I40" s="278"/>
      <c r="J40" s="279"/>
    </row>
    <row r="41" spans="2:12" ht="15.75" thickBot="1" x14ac:dyDescent="0.3">
      <c r="B41" s="277"/>
      <c r="C41" s="278"/>
      <c r="D41" s="278"/>
      <c r="E41" s="278"/>
      <c r="F41" s="278"/>
      <c r="G41" s="278"/>
      <c r="H41" s="278"/>
      <c r="I41" s="278"/>
      <c r="J41" s="279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AC58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80" t="s">
        <v>44</v>
      </c>
      <c r="C2" s="281"/>
      <c r="D2" s="281"/>
      <c r="E2" s="281"/>
      <c r="F2" s="281"/>
      <c r="G2" s="281"/>
      <c r="H2" s="281"/>
      <c r="I2" s="281"/>
      <c r="J2" s="282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45901</v>
      </c>
      <c r="C4" s="1">
        <v>0</v>
      </c>
      <c r="D4" s="2"/>
      <c r="E4" s="35">
        <v>18</v>
      </c>
      <c r="F4" s="36">
        <f>E4*C4</f>
        <v>0</v>
      </c>
      <c r="G4" s="37"/>
      <c r="H4" s="38" t="s">
        <v>4</v>
      </c>
      <c r="I4" s="39"/>
      <c r="J4" s="40">
        <f>'AĞUSTOS 2025'!J39*-1</f>
        <v>-2.1000001579523087E-3</v>
      </c>
    </row>
    <row r="5" spans="2:29" x14ac:dyDescent="0.25">
      <c r="B5" s="34">
        <v>45902</v>
      </c>
      <c r="C5" s="1">
        <v>0</v>
      </c>
      <c r="D5" s="2"/>
      <c r="E5" s="35">
        <v>18</v>
      </c>
      <c r="F5" s="36">
        <f t="shared" ref="F5:F34" si="0">E5*C5</f>
        <v>0</v>
      </c>
      <c r="G5" s="9" t="s">
        <v>5</v>
      </c>
      <c r="H5" s="38"/>
      <c r="I5" s="39"/>
      <c r="J5" s="40">
        <v>44158.01</v>
      </c>
    </row>
    <row r="6" spans="2:29" x14ac:dyDescent="0.25">
      <c r="B6" s="34">
        <v>45903</v>
      </c>
      <c r="C6" s="1">
        <v>0</v>
      </c>
      <c r="D6" s="2"/>
      <c r="E6" s="35">
        <v>18</v>
      </c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45904</v>
      </c>
      <c r="C7" s="1">
        <v>0</v>
      </c>
      <c r="D7" s="2"/>
      <c r="E7" s="35">
        <v>18</v>
      </c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45905</v>
      </c>
      <c r="C8" s="1">
        <v>3830</v>
      </c>
      <c r="D8" s="2"/>
      <c r="E8" s="35">
        <v>18</v>
      </c>
      <c r="F8" s="36">
        <f t="shared" si="0"/>
        <v>68940</v>
      </c>
      <c r="G8" s="41"/>
      <c r="H8" s="42"/>
      <c r="I8" s="5"/>
      <c r="J8" s="43"/>
    </row>
    <row r="9" spans="2:29" x14ac:dyDescent="0.25">
      <c r="B9" s="34">
        <v>45906</v>
      </c>
      <c r="C9" s="1">
        <v>3900</v>
      </c>
      <c r="D9" s="2"/>
      <c r="E9" s="35">
        <v>18</v>
      </c>
      <c r="F9" s="36">
        <f t="shared" si="0"/>
        <v>70200</v>
      </c>
      <c r="G9" s="41">
        <v>45905</v>
      </c>
      <c r="H9" s="42" t="s">
        <v>97</v>
      </c>
      <c r="I9" s="5"/>
      <c r="J9" s="43">
        <v>100000</v>
      </c>
    </row>
    <row r="10" spans="2:29" x14ac:dyDescent="0.25">
      <c r="B10" s="34">
        <v>45907</v>
      </c>
      <c r="C10" s="1">
        <v>3683</v>
      </c>
      <c r="D10" s="2"/>
      <c r="E10" s="35">
        <v>18</v>
      </c>
      <c r="F10" s="36">
        <f t="shared" si="0"/>
        <v>66294</v>
      </c>
      <c r="G10" s="41">
        <v>45905</v>
      </c>
      <c r="H10" s="42" t="s">
        <v>97</v>
      </c>
      <c r="I10" s="5"/>
      <c r="J10" s="43">
        <v>100000</v>
      </c>
    </row>
    <row r="11" spans="2:29" x14ac:dyDescent="0.25">
      <c r="B11" s="34">
        <v>45908</v>
      </c>
      <c r="C11" s="1">
        <v>3685</v>
      </c>
      <c r="D11" s="2"/>
      <c r="E11" s="35">
        <v>18</v>
      </c>
      <c r="F11" s="36">
        <f t="shared" si="0"/>
        <v>66330</v>
      </c>
      <c r="G11" s="41">
        <v>45905</v>
      </c>
      <c r="H11" s="42" t="s">
        <v>97</v>
      </c>
      <c r="I11" s="5"/>
      <c r="J11" s="43">
        <v>100000</v>
      </c>
    </row>
    <row r="12" spans="2:29" x14ac:dyDescent="0.25">
      <c r="B12" s="34">
        <v>45909</v>
      </c>
      <c r="C12" s="1">
        <v>3886</v>
      </c>
      <c r="D12" s="2"/>
      <c r="E12" s="35">
        <v>18</v>
      </c>
      <c r="F12" s="36">
        <f t="shared" si="0"/>
        <v>69948</v>
      </c>
      <c r="G12" s="41">
        <v>45905</v>
      </c>
      <c r="H12" s="42" t="s">
        <v>97</v>
      </c>
      <c r="I12" s="5"/>
      <c r="J12" s="43">
        <v>100000</v>
      </c>
    </row>
    <row r="13" spans="2:29" x14ac:dyDescent="0.25">
      <c r="B13" s="34">
        <v>45910</v>
      </c>
      <c r="C13" s="1">
        <v>3807</v>
      </c>
      <c r="D13" s="2"/>
      <c r="E13" s="35">
        <v>18</v>
      </c>
      <c r="F13" s="36">
        <f t="shared" si="0"/>
        <v>68526</v>
      </c>
      <c r="G13" s="41">
        <v>45905</v>
      </c>
      <c r="H13" s="42" t="s">
        <v>97</v>
      </c>
      <c r="I13" s="5"/>
      <c r="J13" s="43">
        <v>100000</v>
      </c>
    </row>
    <row r="14" spans="2:29" x14ac:dyDescent="0.25">
      <c r="B14" s="34">
        <v>45911</v>
      </c>
      <c r="C14" s="1">
        <v>3726</v>
      </c>
      <c r="D14" s="2"/>
      <c r="E14" s="35">
        <v>18</v>
      </c>
      <c r="F14" s="36">
        <f t="shared" si="0"/>
        <v>67068</v>
      </c>
      <c r="G14" s="41">
        <v>45905</v>
      </c>
      <c r="H14" s="42" t="s">
        <v>97</v>
      </c>
      <c r="I14" s="5"/>
      <c r="J14" s="43">
        <v>100000</v>
      </c>
    </row>
    <row r="15" spans="2:29" x14ac:dyDescent="0.25">
      <c r="B15" s="34">
        <v>45912</v>
      </c>
      <c r="C15" s="1">
        <v>3746</v>
      </c>
      <c r="D15" s="2"/>
      <c r="E15" s="35">
        <v>18</v>
      </c>
      <c r="F15" s="36">
        <f t="shared" si="0"/>
        <v>67428</v>
      </c>
      <c r="G15" s="41">
        <v>45908</v>
      </c>
      <c r="H15" s="42" t="s">
        <v>97</v>
      </c>
      <c r="I15" s="5"/>
      <c r="J15" s="43">
        <v>400000</v>
      </c>
    </row>
    <row r="16" spans="2:29" x14ac:dyDescent="0.25">
      <c r="B16" s="34">
        <v>45913</v>
      </c>
      <c r="C16" s="1">
        <v>3726</v>
      </c>
      <c r="D16" s="2"/>
      <c r="E16" s="35">
        <v>18</v>
      </c>
      <c r="F16" s="36">
        <f t="shared" si="0"/>
        <v>67068</v>
      </c>
      <c r="G16" s="41">
        <v>45923</v>
      </c>
      <c r="H16" s="42" t="s">
        <v>98</v>
      </c>
      <c r="I16" s="5"/>
      <c r="J16" s="43">
        <v>1500000</v>
      </c>
    </row>
    <row r="17" spans="2:10" x14ac:dyDescent="0.25">
      <c r="B17" s="34">
        <v>45914</v>
      </c>
      <c r="C17" s="1">
        <v>3667</v>
      </c>
      <c r="D17" s="2"/>
      <c r="E17" s="35">
        <v>18</v>
      </c>
      <c r="F17" s="36">
        <f t="shared" si="0"/>
        <v>66006</v>
      </c>
      <c r="G17" s="44"/>
      <c r="H17" s="42"/>
      <c r="I17" s="5"/>
      <c r="J17" s="43"/>
    </row>
    <row r="18" spans="2:10" x14ac:dyDescent="0.25">
      <c r="B18" s="34">
        <v>45915</v>
      </c>
      <c r="C18" s="1">
        <v>3597</v>
      </c>
      <c r="D18" s="2"/>
      <c r="E18" s="35">
        <v>18</v>
      </c>
      <c r="F18" s="36">
        <f t="shared" si="0"/>
        <v>64746</v>
      </c>
      <c r="G18" s="44" t="s">
        <v>99</v>
      </c>
      <c r="H18" s="42"/>
      <c r="I18" s="5"/>
      <c r="J18" s="43">
        <v>5850</v>
      </c>
    </row>
    <row r="19" spans="2:10" x14ac:dyDescent="0.25">
      <c r="B19" s="34">
        <v>45916</v>
      </c>
      <c r="C19" s="1">
        <v>3828</v>
      </c>
      <c r="D19" s="2"/>
      <c r="E19" s="35">
        <v>18</v>
      </c>
      <c r="F19" s="36">
        <f t="shared" si="0"/>
        <v>68904</v>
      </c>
      <c r="G19" s="44"/>
      <c r="H19" s="42"/>
      <c r="I19" s="5"/>
      <c r="J19" s="43"/>
    </row>
    <row r="20" spans="2:10" x14ac:dyDescent="0.25">
      <c r="B20" s="34">
        <v>45917</v>
      </c>
      <c r="C20" s="1">
        <v>3895</v>
      </c>
      <c r="D20" s="2"/>
      <c r="E20" s="35">
        <v>18</v>
      </c>
      <c r="F20" s="36">
        <f t="shared" si="0"/>
        <v>70110</v>
      </c>
      <c r="G20" s="44" t="s">
        <v>100</v>
      </c>
      <c r="H20" s="42"/>
      <c r="I20" s="5"/>
      <c r="J20" s="43">
        <v>16582.5</v>
      </c>
    </row>
    <row r="21" spans="2:10" x14ac:dyDescent="0.25">
      <c r="B21" s="34">
        <v>45918</v>
      </c>
      <c r="C21" s="1">
        <v>3790</v>
      </c>
      <c r="D21" s="2"/>
      <c r="E21" s="35">
        <v>18</v>
      </c>
      <c r="F21" s="36">
        <f t="shared" si="0"/>
        <v>68220</v>
      </c>
      <c r="G21" s="44" t="s">
        <v>101</v>
      </c>
      <c r="H21" s="42"/>
      <c r="I21" s="5"/>
      <c r="J21" s="43">
        <v>1696.5</v>
      </c>
    </row>
    <row r="22" spans="2:10" x14ac:dyDescent="0.25">
      <c r="B22" s="34">
        <v>45919</v>
      </c>
      <c r="C22" s="1">
        <v>3833</v>
      </c>
      <c r="D22" s="2"/>
      <c r="E22" s="35">
        <v>18</v>
      </c>
      <c r="F22" s="36">
        <f t="shared" si="0"/>
        <v>68994</v>
      </c>
      <c r="G22" s="44" t="s">
        <v>102</v>
      </c>
      <c r="H22" s="42"/>
      <c r="I22" s="5"/>
      <c r="J22" s="43">
        <v>15750</v>
      </c>
    </row>
    <row r="23" spans="2:10" x14ac:dyDescent="0.25">
      <c r="B23" s="34">
        <v>45920</v>
      </c>
      <c r="C23" s="1">
        <v>3757</v>
      </c>
      <c r="D23" s="2"/>
      <c r="E23" s="35">
        <v>18</v>
      </c>
      <c r="F23" s="36">
        <f t="shared" si="0"/>
        <v>67626</v>
      </c>
      <c r="G23" s="41">
        <v>45938</v>
      </c>
      <c r="H23" s="42" t="s">
        <v>97</v>
      </c>
      <c r="I23" s="5"/>
      <c r="J23" s="43">
        <v>80000</v>
      </c>
    </row>
    <row r="24" spans="2:10" x14ac:dyDescent="0.25">
      <c r="B24" s="34">
        <v>45921</v>
      </c>
      <c r="C24" s="1">
        <v>3770</v>
      </c>
      <c r="D24" s="2"/>
      <c r="E24" s="35">
        <v>18</v>
      </c>
      <c r="F24" s="36">
        <f t="shared" si="0"/>
        <v>67860</v>
      </c>
      <c r="G24" s="44"/>
      <c r="H24" s="42"/>
      <c r="I24" s="5"/>
      <c r="J24" s="43"/>
    </row>
    <row r="25" spans="2:10" x14ac:dyDescent="0.25">
      <c r="B25" s="34">
        <v>45922</v>
      </c>
      <c r="C25" s="1">
        <v>3704</v>
      </c>
      <c r="D25" s="2"/>
      <c r="E25" s="35">
        <v>18</v>
      </c>
      <c r="F25" s="36">
        <f t="shared" si="0"/>
        <v>66672</v>
      </c>
      <c r="G25" s="44"/>
      <c r="H25" s="42"/>
      <c r="I25" s="5"/>
      <c r="J25" s="43"/>
    </row>
    <row r="26" spans="2:10" x14ac:dyDescent="0.25">
      <c r="B26" s="34">
        <v>45923</v>
      </c>
      <c r="C26" s="1">
        <v>3570</v>
      </c>
      <c r="D26" s="2"/>
      <c r="E26" s="35">
        <v>18</v>
      </c>
      <c r="F26" s="36">
        <f t="shared" si="0"/>
        <v>64260</v>
      </c>
      <c r="G26" s="44"/>
      <c r="H26" s="42"/>
      <c r="I26" s="5"/>
      <c r="J26" s="43"/>
    </row>
    <row r="27" spans="2:10" x14ac:dyDescent="0.25">
      <c r="B27" s="34">
        <v>45924</v>
      </c>
      <c r="C27" s="1">
        <v>3577</v>
      </c>
      <c r="D27" s="2"/>
      <c r="E27" s="35">
        <v>18</v>
      </c>
      <c r="F27" s="36">
        <f t="shared" si="0"/>
        <v>64386</v>
      </c>
      <c r="G27" s="44"/>
      <c r="H27" s="42"/>
      <c r="I27" s="5"/>
      <c r="J27" s="43"/>
    </row>
    <row r="28" spans="2:10" x14ac:dyDescent="0.25">
      <c r="B28" s="34">
        <v>45925</v>
      </c>
      <c r="C28" s="1">
        <v>3737</v>
      </c>
      <c r="D28" s="2"/>
      <c r="E28" s="35">
        <v>18</v>
      </c>
      <c r="F28" s="36">
        <f t="shared" si="0"/>
        <v>67266</v>
      </c>
      <c r="G28" s="44"/>
      <c r="H28" s="42"/>
      <c r="I28" s="5"/>
      <c r="J28" s="43"/>
    </row>
    <row r="29" spans="2:10" x14ac:dyDescent="0.25">
      <c r="B29" s="34">
        <v>45926</v>
      </c>
      <c r="C29" s="1">
        <v>3670</v>
      </c>
      <c r="D29" s="2"/>
      <c r="E29" s="35">
        <v>18</v>
      </c>
      <c r="F29" s="36">
        <f t="shared" si="0"/>
        <v>66060</v>
      </c>
      <c r="G29" s="44"/>
      <c r="H29" s="42"/>
      <c r="I29" s="5"/>
      <c r="J29" s="43"/>
    </row>
    <row r="30" spans="2:10" x14ac:dyDescent="0.25">
      <c r="B30" s="34">
        <v>45927</v>
      </c>
      <c r="C30" s="1">
        <v>3666</v>
      </c>
      <c r="D30" s="2"/>
      <c r="E30" s="35">
        <v>18</v>
      </c>
      <c r="F30" s="36">
        <f t="shared" si="0"/>
        <v>65988</v>
      </c>
      <c r="G30" s="44"/>
      <c r="H30" s="42"/>
      <c r="I30" s="5"/>
      <c r="J30" s="43"/>
    </row>
    <row r="31" spans="2:10" x14ac:dyDescent="0.25">
      <c r="B31" s="34">
        <v>45928</v>
      </c>
      <c r="C31" s="1">
        <v>3672</v>
      </c>
      <c r="D31" s="2"/>
      <c r="E31" s="35">
        <v>18</v>
      </c>
      <c r="F31" s="36">
        <f t="shared" si="0"/>
        <v>66096</v>
      </c>
      <c r="G31" s="44"/>
      <c r="H31" s="42"/>
      <c r="I31" s="5"/>
      <c r="J31" s="43"/>
    </row>
    <row r="32" spans="2:10" x14ac:dyDescent="0.25">
      <c r="B32" s="34">
        <v>45929</v>
      </c>
      <c r="C32" s="1">
        <v>3500</v>
      </c>
      <c r="D32" s="2"/>
      <c r="E32" s="35">
        <v>18</v>
      </c>
      <c r="F32" s="36">
        <f t="shared" si="0"/>
        <v>63000</v>
      </c>
      <c r="G32" s="44"/>
      <c r="H32" s="42"/>
      <c r="I32" s="5"/>
      <c r="J32" s="43"/>
    </row>
    <row r="33" spans="2:12" x14ac:dyDescent="0.25">
      <c r="B33" s="34">
        <v>45930</v>
      </c>
      <c r="C33" s="1">
        <v>3520</v>
      </c>
      <c r="D33" s="2"/>
      <c r="E33" s="35">
        <v>18</v>
      </c>
      <c r="F33" s="36">
        <f t="shared" si="0"/>
        <v>63360</v>
      </c>
      <c r="G33" s="44"/>
      <c r="H33" s="42"/>
      <c r="I33" s="5"/>
      <c r="J33" s="43"/>
    </row>
    <row r="34" spans="2:12" ht="15.75" thickBot="1" x14ac:dyDescent="0.3">
      <c r="B34" s="34"/>
      <c r="C34" s="8"/>
      <c r="D34" s="46"/>
      <c r="E34" s="35">
        <v>18</v>
      </c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96742</v>
      </c>
      <c r="D35" s="55">
        <f>SUM(D4:D34)</f>
        <v>0</v>
      </c>
      <c r="E35" s="56"/>
      <c r="F35" s="57" t="s">
        <v>2</v>
      </c>
      <c r="G35" s="58"/>
      <c r="H35" s="283" t="s">
        <v>35</v>
      </c>
      <c r="I35" s="283"/>
      <c r="J35" s="59">
        <f>SUM(J4:J34)</f>
        <v>2664037.0078999996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284" t="s">
        <v>37</v>
      </c>
      <c r="I36" s="284"/>
      <c r="J36" s="43">
        <f>F36+F37</f>
        <v>1741356</v>
      </c>
      <c r="L36" s="3">
        <f>J36+J37+J38-J5</f>
        <v>1697197.99</v>
      </c>
    </row>
    <row r="37" spans="2:12" x14ac:dyDescent="0.25">
      <c r="B37" s="60" t="s">
        <v>38</v>
      </c>
      <c r="C37" s="61">
        <f>C35</f>
        <v>96742</v>
      </c>
      <c r="D37" s="2">
        <f>D35/1.03</f>
        <v>0</v>
      </c>
      <c r="E37" s="35"/>
      <c r="F37" s="36">
        <f>SUM(F4:F36)</f>
        <v>1741356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285" t="s">
        <v>39</v>
      </c>
      <c r="C39" s="286"/>
      <c r="D39" s="62"/>
      <c r="E39" s="63"/>
      <c r="F39" s="64"/>
      <c r="G39" s="65"/>
      <c r="H39" s="287" t="s">
        <v>40</v>
      </c>
      <c r="I39" s="287"/>
      <c r="J39" s="66">
        <f>J36+J37+J38-J35</f>
        <v>-922681.00789999962</v>
      </c>
    </row>
    <row r="40" spans="2:12" ht="15.75" thickBot="1" x14ac:dyDescent="0.3">
      <c r="B40" s="277"/>
      <c r="C40" s="278"/>
      <c r="D40" s="278"/>
      <c r="E40" s="278"/>
      <c r="F40" s="278"/>
      <c r="G40" s="278"/>
      <c r="H40" s="278"/>
      <c r="I40" s="278"/>
      <c r="J40" s="279"/>
    </row>
    <row r="41" spans="2:12" ht="15.75" thickBot="1" x14ac:dyDescent="0.3">
      <c r="B41" s="277"/>
      <c r="C41" s="278"/>
      <c r="D41" s="278"/>
      <c r="E41" s="278"/>
      <c r="F41" s="278"/>
      <c r="G41" s="278"/>
      <c r="H41" s="278"/>
      <c r="I41" s="278"/>
      <c r="J41" s="279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46" t="s">
        <v>103</v>
      </c>
      <c r="C47" s="14"/>
      <c r="D47" s="15">
        <v>96742</v>
      </c>
      <c r="E47" s="16">
        <v>1.7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46" t="s">
        <v>15</v>
      </c>
      <c r="C50" s="14"/>
      <c r="D50" s="15">
        <v>96742</v>
      </c>
      <c r="E50" s="16">
        <f>F50/D50</f>
        <v>17.5</v>
      </c>
      <c r="F50" s="15">
        <v>1692985</v>
      </c>
      <c r="G50" s="15"/>
      <c r="H50" s="15">
        <v>44158.01</v>
      </c>
      <c r="I50" s="15">
        <f>F50-H50</f>
        <v>1648826.99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G53" t="s">
        <v>104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C35-D50</f>
        <v>0</v>
      </c>
      <c r="E56" s="16" t="e">
        <f>F56/D56</f>
        <v>#DIV/0!</v>
      </c>
      <c r="F56" s="15">
        <f>F53+F50+F47</f>
        <v>1692985</v>
      </c>
    </row>
    <row r="58" spans="2:9" x14ac:dyDescent="0.25">
      <c r="D58" s="7">
        <f>C36-D56</f>
        <v>0</v>
      </c>
      <c r="F58" s="111">
        <f>F37-F56</f>
        <v>48371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AC58"/>
  <sheetViews>
    <sheetView zoomScale="85" zoomScaleNormal="85" workbookViewId="0">
      <selection activeCell="Q30" sqref="Q30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2" width="16.5703125" customWidth="1"/>
    <col min="13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80" t="s">
        <v>44</v>
      </c>
      <c r="C2" s="281"/>
      <c r="D2" s="281"/>
      <c r="E2" s="281"/>
      <c r="F2" s="281"/>
      <c r="G2" s="281"/>
      <c r="H2" s="281"/>
      <c r="I2" s="281"/>
      <c r="J2" s="282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352050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L3" s="288" t="s">
        <v>111</v>
      </c>
      <c r="M3" s="288"/>
      <c r="N3" s="288"/>
      <c r="P3" s="155">
        <v>45958</v>
      </c>
      <c r="Q3" s="156">
        <f>R3-P3</f>
        <v>33</v>
      </c>
      <c r="R3" s="72">
        <v>45991</v>
      </c>
      <c r="S3" s="5" t="s">
        <v>57</v>
      </c>
      <c r="T3" s="154">
        <v>420</v>
      </c>
      <c r="U3" s="5" t="s">
        <v>58</v>
      </c>
      <c r="V3" s="153" t="s">
        <v>105</v>
      </c>
      <c r="W3" s="152">
        <v>50</v>
      </c>
      <c r="X3" s="153" t="s">
        <v>60</v>
      </c>
      <c r="Y3" s="150">
        <v>655</v>
      </c>
      <c r="Z3" s="151">
        <v>32750</v>
      </c>
      <c r="AA3" s="149"/>
      <c r="AB3" s="151">
        <v>32750</v>
      </c>
      <c r="AC3" t="s">
        <v>108</v>
      </c>
    </row>
    <row r="4" spans="2:29" x14ac:dyDescent="0.25">
      <c r="B4" s="34">
        <v>45931</v>
      </c>
      <c r="C4" s="1">
        <v>3910</v>
      </c>
      <c r="D4" s="2"/>
      <c r="E4" s="35">
        <v>19.600000000000001</v>
      </c>
      <c r="F4" s="36">
        <f>E4*C4</f>
        <v>76636</v>
      </c>
      <c r="G4" s="37"/>
      <c r="H4" s="38" t="s">
        <v>4</v>
      </c>
      <c r="I4" s="39"/>
      <c r="J4" s="40">
        <f>'EYLÜL 2025'!J39*-1</f>
        <v>922681.00789999962</v>
      </c>
      <c r="L4" s="72">
        <v>45972</v>
      </c>
      <c r="M4" s="5" t="s">
        <v>96</v>
      </c>
      <c r="N4" s="6">
        <v>100000</v>
      </c>
      <c r="P4" s="155">
        <v>45958</v>
      </c>
      <c r="Q4" s="156">
        <f>R4-P4</f>
        <v>33</v>
      </c>
      <c r="R4" s="72">
        <v>45991</v>
      </c>
      <c r="S4" s="5" t="s">
        <v>57</v>
      </c>
      <c r="T4" s="154">
        <v>420</v>
      </c>
      <c r="U4" s="5" t="s">
        <v>58</v>
      </c>
      <c r="V4" s="153" t="s">
        <v>106</v>
      </c>
      <c r="W4" s="152">
        <v>20</v>
      </c>
      <c r="X4" s="153" t="s">
        <v>60</v>
      </c>
      <c r="Y4" s="150">
        <v>665</v>
      </c>
      <c r="Z4" s="151">
        <v>13300</v>
      </c>
      <c r="AA4" s="149"/>
      <c r="AB4" s="151">
        <v>13300</v>
      </c>
      <c r="AC4" t="s">
        <v>108</v>
      </c>
    </row>
    <row r="5" spans="2:29" x14ac:dyDescent="0.25">
      <c r="B5" s="34">
        <v>45932</v>
      </c>
      <c r="C5" s="1">
        <v>4102</v>
      </c>
      <c r="D5" s="2"/>
      <c r="E5" s="35">
        <v>19.600000000000001</v>
      </c>
      <c r="F5" s="36">
        <f t="shared" ref="F5:F34" si="0">E5*C5</f>
        <v>80399.200000000012</v>
      </c>
      <c r="G5" s="9" t="s">
        <v>5</v>
      </c>
      <c r="H5" s="38"/>
      <c r="I5" s="39"/>
      <c r="J5" s="40">
        <v>72678.91</v>
      </c>
      <c r="L5" s="72">
        <v>45960</v>
      </c>
      <c r="M5" s="5" t="s">
        <v>97</v>
      </c>
      <c r="N5" s="6">
        <v>500000</v>
      </c>
      <c r="P5" s="155">
        <v>45958</v>
      </c>
      <c r="Q5" s="156">
        <f>R5-P5</f>
        <v>33</v>
      </c>
      <c r="R5" s="72">
        <v>45991</v>
      </c>
      <c r="S5" s="5" t="s">
        <v>57</v>
      </c>
      <c r="T5" s="154">
        <v>420</v>
      </c>
      <c r="U5" s="5" t="s">
        <v>58</v>
      </c>
      <c r="V5" s="153" t="s">
        <v>107</v>
      </c>
      <c r="W5" s="152">
        <v>450</v>
      </c>
      <c r="X5" s="153" t="s">
        <v>60</v>
      </c>
      <c r="Y5" s="150">
        <v>680</v>
      </c>
      <c r="Z5" s="151">
        <v>306000</v>
      </c>
      <c r="AA5" s="149"/>
      <c r="AB5" s="151">
        <v>306000</v>
      </c>
      <c r="AC5" t="s">
        <v>108</v>
      </c>
    </row>
    <row r="6" spans="2:29" x14ac:dyDescent="0.25">
      <c r="B6" s="34">
        <v>45933</v>
      </c>
      <c r="C6" s="1">
        <v>4256</v>
      </c>
      <c r="D6" s="2"/>
      <c r="E6" s="35">
        <v>19.600000000000001</v>
      </c>
      <c r="F6" s="36">
        <f t="shared" si="0"/>
        <v>83417.600000000006</v>
      </c>
      <c r="G6" s="37" t="s">
        <v>42</v>
      </c>
      <c r="H6" s="38"/>
      <c r="I6" s="39"/>
      <c r="J6" s="40"/>
      <c r="L6" s="72">
        <v>45966</v>
      </c>
      <c r="M6" s="5" t="s">
        <v>97</v>
      </c>
      <c r="N6" s="6">
        <v>800000</v>
      </c>
    </row>
    <row r="7" spans="2:29" x14ac:dyDescent="0.25">
      <c r="B7" s="34">
        <v>45934</v>
      </c>
      <c r="C7" s="1">
        <v>4112</v>
      </c>
      <c r="D7" s="2"/>
      <c r="E7" s="35">
        <v>19.600000000000001</v>
      </c>
      <c r="F7" s="36">
        <f t="shared" si="0"/>
        <v>80595.200000000012</v>
      </c>
      <c r="G7" s="37" t="s">
        <v>43</v>
      </c>
      <c r="H7" s="38"/>
      <c r="I7" s="39"/>
      <c r="J7" s="40"/>
      <c r="L7" s="72">
        <v>45944</v>
      </c>
      <c r="M7" s="5" t="s">
        <v>96</v>
      </c>
      <c r="N7" s="6">
        <v>600000</v>
      </c>
    </row>
    <row r="8" spans="2:29" x14ac:dyDescent="0.25">
      <c r="B8" s="34">
        <v>45935</v>
      </c>
      <c r="C8" s="1">
        <v>4135</v>
      </c>
      <c r="D8" s="2"/>
      <c r="E8" s="35">
        <v>19.600000000000001</v>
      </c>
      <c r="F8" s="36">
        <f t="shared" si="0"/>
        <v>81046</v>
      </c>
      <c r="G8" s="41">
        <v>45951</v>
      </c>
      <c r="H8" s="42" t="s">
        <v>97</v>
      </c>
      <c r="I8" s="5"/>
      <c r="J8" s="43">
        <v>1000000</v>
      </c>
    </row>
    <row r="9" spans="2:29" x14ac:dyDescent="0.25">
      <c r="B9" s="34">
        <v>45936</v>
      </c>
      <c r="C9" s="1">
        <v>3860</v>
      </c>
      <c r="D9" s="2"/>
      <c r="E9" s="35">
        <v>19.600000000000001</v>
      </c>
      <c r="F9" s="36">
        <f t="shared" si="0"/>
        <v>75656</v>
      </c>
      <c r="G9" s="72">
        <v>45943</v>
      </c>
      <c r="H9" s="42" t="s">
        <v>97</v>
      </c>
      <c r="I9" s="6"/>
      <c r="J9" s="6">
        <v>300000</v>
      </c>
      <c r="L9" s="157" t="s">
        <v>112</v>
      </c>
      <c r="N9" s="158">
        <f>SUM(N4:N7)</f>
        <v>2000000</v>
      </c>
    </row>
    <row r="10" spans="2:29" x14ac:dyDescent="0.25">
      <c r="B10" s="34">
        <v>45937</v>
      </c>
      <c r="C10" s="1">
        <v>4164</v>
      </c>
      <c r="D10" s="2"/>
      <c r="E10" s="35">
        <v>19.600000000000001</v>
      </c>
      <c r="F10" s="36">
        <f t="shared" si="0"/>
        <v>81614.400000000009</v>
      </c>
      <c r="G10" s="41" t="s">
        <v>109</v>
      </c>
      <c r="H10" s="42"/>
      <c r="I10" s="5"/>
      <c r="J10" s="43">
        <v>5850</v>
      </c>
      <c r="L10" s="5" t="s">
        <v>113</v>
      </c>
      <c r="M10" s="5"/>
      <c r="N10" s="6">
        <v>300000</v>
      </c>
    </row>
    <row r="11" spans="2:29" x14ac:dyDescent="0.25">
      <c r="B11" s="34">
        <v>45938</v>
      </c>
      <c r="C11" s="1">
        <v>4208</v>
      </c>
      <c r="D11" s="2"/>
      <c r="E11" s="35">
        <v>19.600000000000001</v>
      </c>
      <c r="F11" s="36">
        <f t="shared" si="0"/>
        <v>82476.800000000003</v>
      </c>
      <c r="G11" s="41">
        <v>45974</v>
      </c>
      <c r="H11" s="42" t="s">
        <v>97</v>
      </c>
      <c r="I11" s="5"/>
      <c r="J11" s="43">
        <v>250000</v>
      </c>
      <c r="L11" s="5" t="s">
        <v>114</v>
      </c>
      <c r="M11" s="5"/>
      <c r="N11" s="6">
        <v>100000</v>
      </c>
    </row>
    <row r="12" spans="2:29" x14ac:dyDescent="0.25">
      <c r="B12" s="34">
        <v>45939</v>
      </c>
      <c r="C12" s="1">
        <v>4052</v>
      </c>
      <c r="D12" s="2"/>
      <c r="E12" s="35">
        <v>19.600000000000001</v>
      </c>
      <c r="F12" s="36">
        <f t="shared" si="0"/>
        <v>79419.200000000012</v>
      </c>
      <c r="G12" s="41">
        <v>45978</v>
      </c>
      <c r="H12" s="42" t="s">
        <v>123</v>
      </c>
      <c r="I12" s="5"/>
      <c r="J12" s="43">
        <v>-31999</v>
      </c>
      <c r="L12" s="5" t="s">
        <v>115</v>
      </c>
      <c r="M12" s="5"/>
      <c r="N12" s="6">
        <v>40000</v>
      </c>
    </row>
    <row r="13" spans="2:29" x14ac:dyDescent="0.25">
      <c r="B13" s="34">
        <v>45940</v>
      </c>
      <c r="C13" s="1">
        <v>4037</v>
      </c>
      <c r="D13" s="2"/>
      <c r="E13" s="35">
        <v>19.600000000000001</v>
      </c>
      <c r="F13" s="36">
        <f t="shared" si="0"/>
        <v>79125.200000000012</v>
      </c>
      <c r="G13" s="41">
        <v>45980</v>
      </c>
      <c r="H13" s="42" t="s">
        <v>96</v>
      </c>
      <c r="I13" s="5"/>
      <c r="J13" s="43">
        <v>289843.89</v>
      </c>
      <c r="L13" s="5" t="s">
        <v>116</v>
      </c>
      <c r="M13" s="5"/>
      <c r="N13" s="6">
        <v>400000</v>
      </c>
    </row>
    <row r="14" spans="2:29" x14ac:dyDescent="0.25">
      <c r="B14" s="34">
        <v>45941</v>
      </c>
      <c r="C14" s="1">
        <v>4080</v>
      </c>
      <c r="D14" s="2"/>
      <c r="E14" s="35">
        <v>19.600000000000001</v>
      </c>
      <c r="F14" s="36">
        <f t="shared" si="0"/>
        <v>79968</v>
      </c>
      <c r="G14" s="44"/>
      <c r="H14" s="42"/>
      <c r="I14" s="5"/>
      <c r="J14" s="43"/>
      <c r="L14" s="161" t="s">
        <v>117</v>
      </c>
      <c r="M14" s="161"/>
      <c r="N14" s="162">
        <v>10000</v>
      </c>
    </row>
    <row r="15" spans="2:29" x14ac:dyDescent="0.25">
      <c r="B15" s="34">
        <v>45942</v>
      </c>
      <c r="C15" s="1">
        <v>3983</v>
      </c>
      <c r="D15" s="2"/>
      <c r="E15" s="35">
        <v>19.600000000000001</v>
      </c>
      <c r="F15" s="36">
        <f t="shared" si="0"/>
        <v>78066.8</v>
      </c>
      <c r="G15" s="44" t="s">
        <v>124</v>
      </c>
      <c r="H15" s="42"/>
      <c r="I15" s="5"/>
      <c r="J15" s="43">
        <v>23156.000000000007</v>
      </c>
      <c r="L15" s="161" t="s">
        <v>118</v>
      </c>
      <c r="M15" s="161"/>
      <c r="N15" s="162">
        <v>100000</v>
      </c>
    </row>
    <row r="16" spans="2:29" x14ac:dyDescent="0.25">
      <c r="B16" s="34">
        <v>45943</v>
      </c>
      <c r="C16" s="1">
        <v>4035</v>
      </c>
      <c r="D16" s="2"/>
      <c r="E16" s="35">
        <v>19.600000000000001</v>
      </c>
      <c r="F16" s="36">
        <f t="shared" si="0"/>
        <v>79086</v>
      </c>
      <c r="G16" s="44" t="s">
        <v>125</v>
      </c>
      <c r="H16" s="42"/>
      <c r="I16" s="5"/>
      <c r="J16" s="43">
        <v>21616.000000000007</v>
      </c>
      <c r="L16" s="161" t="s">
        <v>119</v>
      </c>
      <c r="M16" s="161"/>
      <c r="N16" s="162">
        <v>500000</v>
      </c>
    </row>
    <row r="17" spans="2:14" x14ac:dyDescent="0.25">
      <c r="B17" s="34">
        <v>45944</v>
      </c>
      <c r="C17" s="1">
        <v>4333</v>
      </c>
      <c r="D17" s="2"/>
      <c r="E17" s="35">
        <v>19.600000000000001</v>
      </c>
      <c r="F17" s="36">
        <f t="shared" si="0"/>
        <v>84926.8</v>
      </c>
      <c r="G17" s="44" t="s">
        <v>126</v>
      </c>
      <c r="H17" s="42"/>
      <c r="I17" s="5"/>
      <c r="J17" s="43">
        <v>23564.800000000007</v>
      </c>
      <c r="L17" s="161" t="s">
        <v>120</v>
      </c>
      <c r="M17" s="161"/>
      <c r="N17" s="162">
        <v>300000</v>
      </c>
    </row>
    <row r="18" spans="2:14" x14ac:dyDescent="0.25">
      <c r="B18" s="34">
        <v>45945</v>
      </c>
      <c r="C18" s="1">
        <v>4765</v>
      </c>
      <c r="D18" s="2"/>
      <c r="E18" s="35">
        <v>19.600000000000001</v>
      </c>
      <c r="F18" s="36">
        <f t="shared" si="0"/>
        <v>93394</v>
      </c>
      <c r="G18" s="44" t="s">
        <v>127</v>
      </c>
      <c r="H18" s="42"/>
      <c r="I18" s="5"/>
      <c r="J18" s="43">
        <v>24264.800000000007</v>
      </c>
      <c r="L18" s="161" t="s">
        <v>44</v>
      </c>
      <c r="M18" s="161"/>
      <c r="N18" s="162">
        <v>250000</v>
      </c>
    </row>
    <row r="19" spans="2:14" x14ac:dyDescent="0.25">
      <c r="B19" s="34">
        <v>45946</v>
      </c>
      <c r="C19" s="1">
        <v>4716</v>
      </c>
      <c r="D19" s="2"/>
      <c r="E19" s="35">
        <v>19.600000000000001</v>
      </c>
      <c r="F19" s="36">
        <f t="shared" si="0"/>
        <v>92433.600000000006</v>
      </c>
      <c r="G19" s="44" t="s">
        <v>128</v>
      </c>
      <c r="H19" s="42"/>
      <c r="I19" s="5"/>
      <c r="J19" s="43">
        <v>27227.200000000008</v>
      </c>
      <c r="M19" s="159"/>
      <c r="N19" s="160">
        <f>SUM(N10:N18)</f>
        <v>2000000</v>
      </c>
    </row>
    <row r="20" spans="2:14" x14ac:dyDescent="0.25">
      <c r="B20" s="34">
        <v>45947</v>
      </c>
      <c r="C20" s="1">
        <v>4760</v>
      </c>
      <c r="D20" s="2"/>
      <c r="E20" s="35">
        <v>19.600000000000001</v>
      </c>
      <c r="F20" s="36">
        <f t="shared" si="0"/>
        <v>93296</v>
      </c>
      <c r="G20" s="44" t="s">
        <v>129</v>
      </c>
      <c r="H20" s="42"/>
      <c r="I20" s="5"/>
      <c r="J20" s="43">
        <v>30251.200000000008</v>
      </c>
      <c r="M20" s="147"/>
      <c r="N20" s="148"/>
    </row>
    <row r="21" spans="2:14" x14ac:dyDescent="0.25">
      <c r="B21" s="34">
        <v>45948</v>
      </c>
      <c r="C21" s="1">
        <v>4810</v>
      </c>
      <c r="D21" s="2"/>
      <c r="E21" s="35">
        <v>19.600000000000001</v>
      </c>
      <c r="F21" s="36">
        <f t="shared" si="0"/>
        <v>94276</v>
      </c>
      <c r="G21" s="44"/>
      <c r="H21" s="42"/>
      <c r="I21" s="5"/>
      <c r="J21" s="43"/>
      <c r="L21" s="163" t="s">
        <v>121</v>
      </c>
    </row>
    <row r="22" spans="2:14" x14ac:dyDescent="0.25">
      <c r="B22" s="34">
        <v>45949</v>
      </c>
      <c r="C22" s="1">
        <v>4862</v>
      </c>
      <c r="D22" s="2"/>
      <c r="E22" s="35">
        <v>19.600000000000001</v>
      </c>
      <c r="F22" s="36">
        <f t="shared" si="0"/>
        <v>95295.200000000012</v>
      </c>
      <c r="G22" s="44"/>
      <c r="H22" s="42"/>
      <c r="I22" s="5"/>
      <c r="J22" s="43"/>
      <c r="L22" s="163" t="s">
        <v>122</v>
      </c>
    </row>
    <row r="23" spans="2:14" x14ac:dyDescent="0.25">
      <c r="B23" s="34">
        <v>45950</v>
      </c>
      <c r="C23" s="1">
        <v>4734</v>
      </c>
      <c r="D23" s="2"/>
      <c r="E23" s="35">
        <v>19.600000000000001</v>
      </c>
      <c r="F23" s="36">
        <f t="shared" si="0"/>
        <v>92786.400000000009</v>
      </c>
      <c r="G23" s="44"/>
      <c r="H23" s="42"/>
      <c r="I23" s="5"/>
      <c r="J23" s="43"/>
    </row>
    <row r="24" spans="2:14" x14ac:dyDescent="0.25">
      <c r="B24" s="34">
        <v>45951</v>
      </c>
      <c r="C24" s="1">
        <v>5138</v>
      </c>
      <c r="D24" s="2"/>
      <c r="E24" s="35">
        <v>19.600000000000001</v>
      </c>
      <c r="F24" s="36">
        <f t="shared" si="0"/>
        <v>100704.8</v>
      </c>
      <c r="G24" s="44"/>
      <c r="H24" s="42"/>
      <c r="I24" s="5"/>
      <c r="J24" s="43"/>
    </row>
    <row r="25" spans="2:14" x14ac:dyDescent="0.25">
      <c r="B25" s="34">
        <v>45952</v>
      </c>
      <c r="C25" s="1">
        <v>5250</v>
      </c>
      <c r="D25" s="2"/>
      <c r="E25" s="35">
        <v>19.600000000000001</v>
      </c>
      <c r="F25" s="36">
        <f t="shared" si="0"/>
        <v>102900.00000000001</v>
      </c>
      <c r="G25" s="44"/>
      <c r="H25" s="42"/>
      <c r="I25" s="5"/>
      <c r="J25" s="43"/>
    </row>
    <row r="26" spans="2:14" x14ac:dyDescent="0.25">
      <c r="B26" s="34">
        <v>45953</v>
      </c>
      <c r="C26" s="1">
        <v>5329</v>
      </c>
      <c r="D26" s="2"/>
      <c r="E26" s="35">
        <v>19.600000000000001</v>
      </c>
      <c r="F26" s="36">
        <f t="shared" si="0"/>
        <v>104448.40000000001</v>
      </c>
      <c r="G26" s="44"/>
      <c r="H26" s="42"/>
      <c r="I26" s="5"/>
      <c r="J26" s="43"/>
    </row>
    <row r="27" spans="2:14" x14ac:dyDescent="0.25">
      <c r="B27" s="34">
        <v>45954</v>
      </c>
      <c r="C27" s="1">
        <v>5200</v>
      </c>
      <c r="D27" s="2"/>
      <c r="E27" s="35">
        <v>19.600000000000001</v>
      </c>
      <c r="F27" s="36">
        <f t="shared" si="0"/>
        <v>101920.00000000001</v>
      </c>
      <c r="G27" s="44"/>
      <c r="H27" s="42"/>
      <c r="I27" s="5"/>
      <c r="J27" s="43"/>
    </row>
    <row r="28" spans="2:14" x14ac:dyDescent="0.25">
      <c r="B28" s="34">
        <v>45955</v>
      </c>
      <c r="C28" s="1">
        <v>5402</v>
      </c>
      <c r="D28" s="2"/>
      <c r="E28" s="35">
        <v>19.600000000000001</v>
      </c>
      <c r="F28" s="36">
        <f t="shared" si="0"/>
        <v>105879.20000000001</v>
      </c>
      <c r="G28" s="44"/>
      <c r="H28" s="42"/>
      <c r="I28" s="5"/>
      <c r="J28" s="43"/>
    </row>
    <row r="29" spans="2:14" x14ac:dyDescent="0.25">
      <c r="B29" s="34">
        <v>45956</v>
      </c>
      <c r="C29" s="1">
        <v>5222</v>
      </c>
      <c r="D29" s="2"/>
      <c r="E29" s="35">
        <v>19.600000000000001</v>
      </c>
      <c r="F29" s="36">
        <f t="shared" si="0"/>
        <v>102351.20000000001</v>
      </c>
      <c r="G29" s="44"/>
      <c r="H29" s="42"/>
      <c r="I29" s="5"/>
      <c r="J29" s="43"/>
    </row>
    <row r="30" spans="2:14" x14ac:dyDescent="0.25">
      <c r="B30" s="34">
        <v>45957</v>
      </c>
      <c r="C30" s="1">
        <v>5127</v>
      </c>
      <c r="D30" s="2"/>
      <c r="E30" s="35">
        <v>19.600000000000001</v>
      </c>
      <c r="F30" s="36">
        <f t="shared" si="0"/>
        <v>100489.20000000001</v>
      </c>
      <c r="G30" s="44"/>
      <c r="H30" s="42"/>
      <c r="I30" s="5"/>
      <c r="J30" s="43"/>
    </row>
    <row r="31" spans="2:14" x14ac:dyDescent="0.25">
      <c r="B31" s="34">
        <v>45958</v>
      </c>
      <c r="C31" s="1">
        <v>5122</v>
      </c>
      <c r="D31" s="2"/>
      <c r="E31" s="35">
        <v>19.600000000000001</v>
      </c>
      <c r="F31" s="36">
        <f t="shared" si="0"/>
        <v>100391.20000000001</v>
      </c>
      <c r="G31" s="44"/>
      <c r="H31" s="42"/>
      <c r="I31" s="5"/>
      <c r="J31" s="43"/>
    </row>
    <row r="32" spans="2:14" x14ac:dyDescent="0.25">
      <c r="B32" s="34">
        <v>45959</v>
      </c>
      <c r="C32" s="1">
        <v>5267</v>
      </c>
      <c r="D32" s="2"/>
      <c r="E32" s="35">
        <v>19.600000000000001</v>
      </c>
      <c r="F32" s="36">
        <f t="shared" si="0"/>
        <v>103233.20000000001</v>
      </c>
      <c r="G32" s="44"/>
      <c r="H32" s="42"/>
      <c r="I32" s="5"/>
      <c r="J32" s="43"/>
    </row>
    <row r="33" spans="2:12" x14ac:dyDescent="0.25">
      <c r="B33" s="34">
        <v>45960</v>
      </c>
      <c r="C33" s="1">
        <v>5076</v>
      </c>
      <c r="D33" s="2"/>
      <c r="E33" s="35">
        <v>19.600000000000001</v>
      </c>
      <c r="F33" s="36">
        <f t="shared" si="0"/>
        <v>99489.600000000006</v>
      </c>
      <c r="G33" s="44"/>
      <c r="H33" s="42"/>
      <c r="I33" s="5"/>
      <c r="J33" s="43"/>
    </row>
    <row r="34" spans="2:12" ht="15.75" thickBot="1" x14ac:dyDescent="0.3">
      <c r="B34" s="34">
        <v>45961</v>
      </c>
      <c r="C34" s="8">
        <v>5245</v>
      </c>
      <c r="D34" s="46"/>
      <c r="E34" s="35">
        <v>19.600000000000001</v>
      </c>
      <c r="F34" s="48">
        <f t="shared" si="0"/>
        <v>102802.00000000001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143292</v>
      </c>
      <c r="D35" s="55">
        <f>SUM(D4:D34)</f>
        <v>0</v>
      </c>
      <c r="E35" s="56"/>
      <c r="F35" s="57" t="s">
        <v>2</v>
      </c>
      <c r="G35" s="58"/>
      <c r="H35" s="283" t="s">
        <v>35</v>
      </c>
      <c r="I35" s="283"/>
      <c r="J35" s="59">
        <f>SUM(J4:J34)</f>
        <v>2959134.8078999999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284" t="s">
        <v>37</v>
      </c>
      <c r="I36" s="284"/>
      <c r="J36" s="43">
        <f>F36+F37</f>
        <v>2808523.2000000011</v>
      </c>
    </row>
    <row r="37" spans="2:12" x14ac:dyDescent="0.25">
      <c r="B37" s="60" t="s">
        <v>38</v>
      </c>
      <c r="C37" s="61">
        <f>C35</f>
        <v>143292</v>
      </c>
      <c r="D37" s="2">
        <f>D35/1.03</f>
        <v>0</v>
      </c>
      <c r="E37" s="35"/>
      <c r="F37" s="36">
        <f>SUM(F4:F36)</f>
        <v>2808523.2000000011</v>
      </c>
      <c r="G37" s="42"/>
      <c r="H37" s="39" t="s">
        <v>41</v>
      </c>
      <c r="I37" s="39"/>
      <c r="J37" s="40"/>
      <c r="L37" s="3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285" t="s">
        <v>39</v>
      </c>
      <c r="C39" s="286"/>
      <c r="D39" s="62"/>
      <c r="E39" s="63"/>
      <c r="F39" s="64"/>
      <c r="G39" s="65"/>
      <c r="H39" s="287" t="s">
        <v>40</v>
      </c>
      <c r="I39" s="287"/>
      <c r="J39" s="66">
        <f>J36+J37+J38-J35</f>
        <v>-150611.60789999878</v>
      </c>
    </row>
    <row r="40" spans="2:12" ht="15.75" thickBot="1" x14ac:dyDescent="0.3">
      <c r="B40" s="277"/>
      <c r="C40" s="278"/>
      <c r="D40" s="278"/>
      <c r="E40" s="278"/>
      <c r="F40" s="278"/>
      <c r="G40" s="278"/>
      <c r="H40" s="278"/>
      <c r="I40" s="278"/>
      <c r="J40" s="279"/>
    </row>
    <row r="41" spans="2:12" ht="15.75" thickBot="1" x14ac:dyDescent="0.3">
      <c r="B41" s="277"/>
      <c r="C41" s="278"/>
      <c r="D41" s="278"/>
      <c r="E41" s="278"/>
      <c r="F41" s="278"/>
      <c r="G41" s="278"/>
      <c r="H41" s="278"/>
      <c r="I41" s="278"/>
      <c r="J41" s="279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>
        <v>143292</v>
      </c>
      <c r="E47" s="16">
        <f>F47/D47</f>
        <v>0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143292</v>
      </c>
      <c r="E50" s="16">
        <f>F50/D50</f>
        <v>18</v>
      </c>
      <c r="F50" s="15">
        <v>2579256</v>
      </c>
      <c r="G50" s="15"/>
      <c r="H50" s="15">
        <v>72678.91</v>
      </c>
      <c r="I50" s="15">
        <v>2554948.09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286584</v>
      </c>
      <c r="G53" t="s">
        <v>110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286584</v>
      </c>
      <c r="E56" s="16">
        <f>F56/D56</f>
        <v>10</v>
      </c>
      <c r="F56" s="15">
        <f>F53+F50+F47</f>
        <v>2865840</v>
      </c>
    </row>
    <row r="58" spans="2:9" x14ac:dyDescent="0.25">
      <c r="D58" s="7">
        <f>C36-D56</f>
        <v>-286584</v>
      </c>
      <c r="F58" s="7">
        <f>E36-F56</f>
        <v>-2865840</v>
      </c>
    </row>
  </sheetData>
  <mergeCells count="8">
    <mergeCell ref="L3:N3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AC60"/>
  <sheetViews>
    <sheetView zoomScale="85" zoomScaleNormal="85" workbookViewId="0">
      <selection activeCell="M32" sqref="M32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80" t="s">
        <v>44</v>
      </c>
      <c r="C2" s="281"/>
      <c r="D2" s="281"/>
      <c r="E2" s="281"/>
      <c r="F2" s="281"/>
      <c r="G2" s="281"/>
      <c r="H2" s="281"/>
      <c r="I2" s="281"/>
      <c r="J2" s="282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L3" s="288" t="s">
        <v>111</v>
      </c>
      <c r="M3" s="288"/>
      <c r="N3" s="288"/>
      <c r="P3" s="164">
        <v>45958</v>
      </c>
      <c r="Q3" s="165">
        <f>R3-P3</f>
        <v>33</v>
      </c>
      <c r="R3" s="75">
        <v>45991</v>
      </c>
      <c r="S3" s="39" t="s">
        <v>57</v>
      </c>
      <c r="T3" s="166">
        <v>420</v>
      </c>
      <c r="U3" s="39" t="s">
        <v>58</v>
      </c>
      <c r="V3" s="167" t="s">
        <v>105</v>
      </c>
      <c r="W3" s="168">
        <v>50</v>
      </c>
      <c r="X3" s="167" t="s">
        <v>60</v>
      </c>
      <c r="Y3" s="169">
        <v>655</v>
      </c>
      <c r="Z3" s="170">
        <v>32750</v>
      </c>
      <c r="AA3" s="171"/>
      <c r="AB3" s="170">
        <v>32750</v>
      </c>
      <c r="AC3" t="s">
        <v>108</v>
      </c>
    </row>
    <row r="4" spans="2:29" x14ac:dyDescent="0.25">
      <c r="B4" s="34">
        <v>45962</v>
      </c>
      <c r="C4" s="1">
        <v>5190</v>
      </c>
      <c r="D4" s="2"/>
      <c r="E4" s="35">
        <v>20.5</v>
      </c>
      <c r="F4" s="36">
        <f>E4*C4</f>
        <v>106395</v>
      </c>
      <c r="G4" s="37"/>
      <c r="H4" s="38" t="s">
        <v>4</v>
      </c>
      <c r="I4" s="39"/>
      <c r="J4" s="40">
        <f>'EKİM 2025'!J39*-1</f>
        <v>150611.60789999878</v>
      </c>
      <c r="L4" s="72">
        <v>45972</v>
      </c>
      <c r="M4" s="5" t="s">
        <v>96</v>
      </c>
      <c r="N4" s="6">
        <v>100000</v>
      </c>
      <c r="P4" s="164">
        <v>45958</v>
      </c>
      <c r="Q4" s="165">
        <f>R4-P4</f>
        <v>33</v>
      </c>
      <c r="R4" s="75">
        <v>45991</v>
      </c>
      <c r="S4" s="39" t="s">
        <v>57</v>
      </c>
      <c r="T4" s="166">
        <v>420</v>
      </c>
      <c r="U4" s="39" t="s">
        <v>58</v>
      </c>
      <c r="V4" s="167" t="s">
        <v>106</v>
      </c>
      <c r="W4" s="168">
        <v>20</v>
      </c>
      <c r="X4" s="167" t="s">
        <v>60</v>
      </c>
      <c r="Y4" s="169">
        <v>665</v>
      </c>
      <c r="Z4" s="170">
        <v>13300</v>
      </c>
      <c r="AA4" s="171"/>
      <c r="AB4" s="170">
        <v>13300</v>
      </c>
      <c r="AC4" t="s">
        <v>108</v>
      </c>
    </row>
    <row r="5" spans="2:29" x14ac:dyDescent="0.25">
      <c r="B5" s="34">
        <v>45963</v>
      </c>
      <c r="C5" s="1">
        <v>5211</v>
      </c>
      <c r="D5" s="2"/>
      <c r="E5" s="35">
        <v>20.5</v>
      </c>
      <c r="F5" s="36">
        <f t="shared" ref="F5:F34" si="0">E5*C5</f>
        <v>106825.5</v>
      </c>
      <c r="G5" s="9" t="s">
        <v>5</v>
      </c>
      <c r="H5" s="38"/>
      <c r="I5" s="39"/>
      <c r="J5" s="40">
        <v>84085.94</v>
      </c>
      <c r="L5" s="72">
        <v>45960</v>
      </c>
      <c r="M5" s="5" t="s">
        <v>97</v>
      </c>
      <c r="N5" s="6">
        <v>500000</v>
      </c>
      <c r="P5" s="164">
        <v>45958</v>
      </c>
      <c r="Q5" s="165">
        <f>R5-P5</f>
        <v>33</v>
      </c>
      <c r="R5" s="75">
        <v>45991</v>
      </c>
      <c r="S5" s="39" t="s">
        <v>57</v>
      </c>
      <c r="T5" s="166">
        <v>420</v>
      </c>
      <c r="U5" s="39" t="s">
        <v>58</v>
      </c>
      <c r="V5" s="167" t="s">
        <v>107</v>
      </c>
      <c r="W5" s="168">
        <v>450</v>
      </c>
      <c r="X5" s="167" t="s">
        <v>60</v>
      </c>
      <c r="Y5" s="169">
        <v>680</v>
      </c>
      <c r="Z5" s="170">
        <v>306000</v>
      </c>
      <c r="AA5" s="171"/>
      <c r="AB5" s="170">
        <v>306000</v>
      </c>
      <c r="AC5" t="s">
        <v>108</v>
      </c>
    </row>
    <row r="6" spans="2:29" x14ac:dyDescent="0.25">
      <c r="B6" s="34">
        <v>45964</v>
      </c>
      <c r="C6" s="1">
        <v>5567</v>
      </c>
      <c r="D6" s="2"/>
      <c r="E6" s="35">
        <v>20.5</v>
      </c>
      <c r="F6" s="36">
        <f t="shared" si="0"/>
        <v>114123.5</v>
      </c>
      <c r="G6" s="37" t="s">
        <v>42</v>
      </c>
      <c r="H6" s="38"/>
      <c r="I6" s="39"/>
      <c r="J6" s="40"/>
      <c r="L6" s="72">
        <v>45966</v>
      </c>
      <c r="M6" s="5" t="s">
        <v>97</v>
      </c>
      <c r="N6" s="6">
        <v>800000</v>
      </c>
      <c r="P6" s="14"/>
      <c r="Q6" s="14"/>
      <c r="R6" s="14"/>
      <c r="S6" s="14"/>
      <c r="T6" s="14"/>
      <c r="U6" s="14"/>
      <c r="V6" s="14" t="s">
        <v>133</v>
      </c>
      <c r="W6" s="14"/>
      <c r="X6" s="14"/>
      <c r="Y6" s="14"/>
      <c r="Z6" s="14"/>
      <c r="AA6" s="14"/>
      <c r="AB6" s="172">
        <v>-352050</v>
      </c>
    </row>
    <row r="7" spans="2:29" x14ac:dyDescent="0.25">
      <c r="B7" s="34">
        <v>45965</v>
      </c>
      <c r="C7" s="1">
        <v>5590</v>
      </c>
      <c r="D7" s="2"/>
      <c r="E7" s="35">
        <v>20.5</v>
      </c>
      <c r="F7" s="36">
        <f t="shared" si="0"/>
        <v>114595</v>
      </c>
      <c r="G7" s="37" t="s">
        <v>43</v>
      </c>
      <c r="H7" s="38"/>
      <c r="I7" s="39"/>
      <c r="J7" s="40"/>
      <c r="L7" s="72">
        <v>45944</v>
      </c>
      <c r="M7" s="5" t="s">
        <v>96</v>
      </c>
      <c r="N7" s="6">
        <v>600000</v>
      </c>
    </row>
    <row r="8" spans="2:29" x14ac:dyDescent="0.25">
      <c r="B8" s="34">
        <v>45966</v>
      </c>
      <c r="C8" s="1">
        <v>5455</v>
      </c>
      <c r="D8" s="2"/>
      <c r="E8" s="35">
        <v>20.5</v>
      </c>
      <c r="F8" s="36">
        <f t="shared" si="0"/>
        <v>111827.5</v>
      </c>
      <c r="G8" s="41">
        <v>45982</v>
      </c>
      <c r="H8" s="42" t="s">
        <v>97</v>
      </c>
      <c r="I8" s="5"/>
      <c r="J8" s="43">
        <v>500000</v>
      </c>
    </row>
    <row r="9" spans="2:29" x14ac:dyDescent="0.25">
      <c r="B9" s="34">
        <v>45967</v>
      </c>
      <c r="C9" s="1">
        <v>5295</v>
      </c>
      <c r="D9" s="2"/>
      <c r="E9" s="35">
        <v>20.5</v>
      </c>
      <c r="F9" s="36">
        <f t="shared" si="0"/>
        <v>108547.5</v>
      </c>
      <c r="G9" s="41">
        <v>45989</v>
      </c>
      <c r="H9" s="42" t="s">
        <v>97</v>
      </c>
      <c r="I9" s="5"/>
      <c r="J9" s="43">
        <v>200000</v>
      </c>
      <c r="L9" s="157" t="s">
        <v>112</v>
      </c>
      <c r="N9" s="158">
        <f>SUM(N4:N7)</f>
        <v>2000000</v>
      </c>
    </row>
    <row r="10" spans="2:29" x14ac:dyDescent="0.25">
      <c r="B10" s="34">
        <v>45968</v>
      </c>
      <c r="C10" s="1">
        <v>5270</v>
      </c>
      <c r="D10" s="2"/>
      <c r="E10" s="35">
        <v>20.5</v>
      </c>
      <c r="F10" s="36">
        <f t="shared" si="0"/>
        <v>108035</v>
      </c>
      <c r="G10" s="155">
        <v>45958</v>
      </c>
      <c r="H10" s="42" t="s">
        <v>130</v>
      </c>
      <c r="I10" s="5"/>
      <c r="J10" s="151">
        <v>32750</v>
      </c>
      <c r="L10" s="5" t="s">
        <v>113</v>
      </c>
      <c r="M10" s="5"/>
      <c r="N10" s="6">
        <v>300000</v>
      </c>
    </row>
    <row r="11" spans="2:29" x14ac:dyDescent="0.25">
      <c r="B11" s="34">
        <v>45969</v>
      </c>
      <c r="C11" s="1">
        <v>5313</v>
      </c>
      <c r="D11" s="2"/>
      <c r="E11" s="35">
        <v>20.5</v>
      </c>
      <c r="F11" s="36">
        <f t="shared" si="0"/>
        <v>108916.5</v>
      </c>
      <c r="G11" s="155">
        <v>45958</v>
      </c>
      <c r="H11" s="42" t="s">
        <v>131</v>
      </c>
      <c r="I11" s="5"/>
      <c r="J11" s="151">
        <v>13300</v>
      </c>
      <c r="L11" s="5" t="s">
        <v>114</v>
      </c>
      <c r="M11" s="5"/>
      <c r="N11" s="6">
        <v>100000</v>
      </c>
    </row>
    <row r="12" spans="2:29" x14ac:dyDescent="0.25">
      <c r="B12" s="34">
        <v>45970</v>
      </c>
      <c r="C12" s="1">
        <v>5222</v>
      </c>
      <c r="D12" s="2"/>
      <c r="E12" s="35">
        <v>20.5</v>
      </c>
      <c r="F12" s="36">
        <f t="shared" si="0"/>
        <v>107051</v>
      </c>
      <c r="G12" s="155">
        <v>45958</v>
      </c>
      <c r="H12" s="42" t="s">
        <v>132</v>
      </c>
      <c r="I12" s="5"/>
      <c r="J12" s="151">
        <v>306000</v>
      </c>
      <c r="L12" s="5" t="s">
        <v>115</v>
      </c>
      <c r="M12" s="5"/>
      <c r="N12" s="6">
        <v>40000</v>
      </c>
    </row>
    <row r="13" spans="2:29" x14ac:dyDescent="0.25">
      <c r="B13" s="34">
        <v>45971</v>
      </c>
      <c r="C13" s="1">
        <v>5212</v>
      </c>
      <c r="D13" s="2"/>
      <c r="E13" s="35">
        <v>20.5</v>
      </c>
      <c r="F13" s="36">
        <f t="shared" si="0"/>
        <v>106846</v>
      </c>
      <c r="G13" s="44"/>
      <c r="H13" s="42"/>
      <c r="I13" s="5"/>
      <c r="J13" s="43"/>
      <c r="L13" s="5" t="s">
        <v>116</v>
      </c>
      <c r="M13" s="5"/>
      <c r="N13" s="6">
        <v>400000</v>
      </c>
    </row>
    <row r="14" spans="2:29" x14ac:dyDescent="0.25">
      <c r="B14" s="34">
        <v>45972</v>
      </c>
      <c r="C14" s="1">
        <v>5250</v>
      </c>
      <c r="D14" s="2"/>
      <c r="E14" s="35">
        <v>20.5</v>
      </c>
      <c r="F14" s="36">
        <f t="shared" si="0"/>
        <v>107625</v>
      </c>
      <c r="G14" s="41">
        <v>45994</v>
      </c>
      <c r="H14" s="42" t="s">
        <v>134</v>
      </c>
      <c r="I14" s="5"/>
      <c r="J14" s="43">
        <v>1000000</v>
      </c>
      <c r="L14" s="161" t="s">
        <v>117</v>
      </c>
      <c r="M14" s="161"/>
      <c r="N14" s="162">
        <v>10000</v>
      </c>
    </row>
    <row r="15" spans="2:29" x14ac:dyDescent="0.25">
      <c r="B15" s="34">
        <v>45973</v>
      </c>
      <c r="C15" s="1">
        <v>5845</v>
      </c>
      <c r="D15" s="2"/>
      <c r="E15" s="35">
        <v>20.5</v>
      </c>
      <c r="F15" s="36">
        <f t="shared" si="0"/>
        <v>119822.5</v>
      </c>
      <c r="G15" s="44"/>
      <c r="H15" s="42"/>
      <c r="I15" s="5"/>
      <c r="J15" s="43"/>
      <c r="L15" s="161" t="s">
        <v>118</v>
      </c>
      <c r="M15" s="161"/>
      <c r="N15" s="162">
        <v>100000</v>
      </c>
    </row>
    <row r="16" spans="2:29" x14ac:dyDescent="0.25">
      <c r="B16" s="34">
        <v>45974</v>
      </c>
      <c r="C16" s="1">
        <v>5435</v>
      </c>
      <c r="D16" s="2"/>
      <c r="E16" s="35">
        <v>20.5</v>
      </c>
      <c r="F16" s="36">
        <f t="shared" si="0"/>
        <v>111417.5</v>
      </c>
      <c r="G16" s="44" t="s">
        <v>135</v>
      </c>
      <c r="H16" s="42"/>
      <c r="I16" s="5"/>
      <c r="J16" s="43">
        <v>6435.6</v>
      </c>
      <c r="L16" s="161" t="s">
        <v>119</v>
      </c>
      <c r="M16" s="161"/>
      <c r="N16" s="162">
        <v>500000</v>
      </c>
    </row>
    <row r="17" spans="2:14" x14ac:dyDescent="0.25">
      <c r="B17" s="34">
        <v>45975</v>
      </c>
      <c r="C17" s="1">
        <v>5320</v>
      </c>
      <c r="D17" s="2"/>
      <c r="E17" s="35">
        <v>20.5</v>
      </c>
      <c r="F17" s="36">
        <f t="shared" si="0"/>
        <v>109060</v>
      </c>
      <c r="G17" s="44"/>
      <c r="H17" s="42"/>
      <c r="I17" s="5"/>
      <c r="J17" s="43"/>
      <c r="L17" s="161" t="s">
        <v>120</v>
      </c>
      <c r="M17" s="161"/>
      <c r="N17" s="162">
        <v>300000</v>
      </c>
    </row>
    <row r="18" spans="2:14" x14ac:dyDescent="0.25">
      <c r="B18" s="34">
        <v>45976</v>
      </c>
      <c r="C18" s="1">
        <v>5082</v>
      </c>
      <c r="D18" s="2"/>
      <c r="E18" s="35">
        <v>20.5</v>
      </c>
      <c r="F18" s="36">
        <f t="shared" si="0"/>
        <v>104181</v>
      </c>
      <c r="G18" s="41">
        <v>46000</v>
      </c>
      <c r="H18" s="42" t="s">
        <v>136</v>
      </c>
      <c r="I18" s="5"/>
      <c r="J18" s="43">
        <v>500000</v>
      </c>
      <c r="L18" s="161" t="s">
        <v>44</v>
      </c>
      <c r="M18" s="161"/>
      <c r="N18" s="162">
        <v>250000</v>
      </c>
    </row>
    <row r="19" spans="2:14" x14ac:dyDescent="0.25">
      <c r="B19" s="34">
        <v>45977</v>
      </c>
      <c r="C19" s="1">
        <v>5047</v>
      </c>
      <c r="D19" s="2"/>
      <c r="E19" s="35">
        <v>20.5</v>
      </c>
      <c r="F19" s="36">
        <f t="shared" si="0"/>
        <v>103463.5</v>
      </c>
      <c r="G19" s="44"/>
      <c r="H19" s="42"/>
      <c r="I19" s="5"/>
      <c r="J19" s="43"/>
      <c r="M19" s="159"/>
      <c r="N19" s="160">
        <f>SUM(N10:N18)</f>
        <v>2000000</v>
      </c>
    </row>
    <row r="20" spans="2:14" x14ac:dyDescent="0.25">
      <c r="B20" s="34">
        <v>45978</v>
      </c>
      <c r="C20" s="1">
        <v>5038</v>
      </c>
      <c r="D20" s="2"/>
      <c r="E20" s="35">
        <v>20.5</v>
      </c>
      <c r="F20" s="36">
        <f t="shared" si="0"/>
        <v>103279</v>
      </c>
      <c r="G20" s="41">
        <v>46017</v>
      </c>
      <c r="H20" s="42" t="s">
        <v>145</v>
      </c>
      <c r="I20" s="5"/>
      <c r="J20" s="43">
        <v>300000</v>
      </c>
      <c r="M20" s="147"/>
      <c r="N20" s="148"/>
    </row>
    <row r="21" spans="2:14" x14ac:dyDescent="0.25">
      <c r="B21" s="34">
        <v>45979</v>
      </c>
      <c r="C21" s="1">
        <v>5297</v>
      </c>
      <c r="D21" s="2"/>
      <c r="E21" s="35">
        <v>20.5</v>
      </c>
      <c r="F21" s="36">
        <f t="shared" si="0"/>
        <v>108588.5</v>
      </c>
      <c r="G21" s="44"/>
      <c r="H21" s="42"/>
      <c r="I21" s="5"/>
      <c r="J21" s="43"/>
      <c r="L21" s="163" t="s">
        <v>121</v>
      </c>
    </row>
    <row r="22" spans="2:14" x14ac:dyDescent="0.25">
      <c r="B22" s="34">
        <v>45980</v>
      </c>
      <c r="C22" s="1">
        <v>5396</v>
      </c>
      <c r="D22" s="2"/>
      <c r="E22" s="35">
        <v>20.5</v>
      </c>
      <c r="F22" s="36">
        <f t="shared" si="0"/>
        <v>110618</v>
      </c>
      <c r="G22" s="44"/>
      <c r="H22" s="42"/>
      <c r="I22" s="5"/>
      <c r="J22" s="43"/>
      <c r="L22" s="163" t="s">
        <v>122</v>
      </c>
    </row>
    <row r="23" spans="2:14" x14ac:dyDescent="0.25">
      <c r="B23" s="34">
        <v>45981</v>
      </c>
      <c r="C23" s="1">
        <v>5399</v>
      </c>
      <c r="D23" s="2"/>
      <c r="E23" s="35">
        <v>20.5</v>
      </c>
      <c r="F23" s="36">
        <f t="shared" si="0"/>
        <v>110679.5</v>
      </c>
      <c r="G23" s="41">
        <v>46027</v>
      </c>
      <c r="H23" s="42" t="s">
        <v>136</v>
      </c>
      <c r="I23" s="5"/>
      <c r="J23" s="43">
        <v>200000</v>
      </c>
    </row>
    <row r="24" spans="2:14" x14ac:dyDescent="0.25">
      <c r="B24" s="34">
        <v>45982</v>
      </c>
      <c r="C24" s="1">
        <v>5415</v>
      </c>
      <c r="D24" s="2"/>
      <c r="E24" s="35">
        <v>20.5</v>
      </c>
      <c r="F24" s="36">
        <f t="shared" si="0"/>
        <v>111007.5</v>
      </c>
      <c r="G24" s="44"/>
      <c r="H24" s="42"/>
      <c r="I24" s="5"/>
      <c r="J24" s="43"/>
    </row>
    <row r="25" spans="2:14" x14ac:dyDescent="0.25">
      <c r="B25" s="34">
        <v>45983</v>
      </c>
      <c r="C25" s="1">
        <v>5335</v>
      </c>
      <c r="D25" s="2"/>
      <c r="E25" s="35">
        <v>20.5</v>
      </c>
      <c r="F25" s="36">
        <f t="shared" si="0"/>
        <v>109367.5</v>
      </c>
      <c r="G25" s="44"/>
      <c r="H25" s="42"/>
      <c r="I25" s="5"/>
      <c r="J25" s="43"/>
    </row>
    <row r="26" spans="2:14" x14ac:dyDescent="0.25">
      <c r="B26" s="34">
        <v>45984</v>
      </c>
      <c r="C26" s="1">
        <v>5394</v>
      </c>
      <c r="D26" s="2"/>
      <c r="E26" s="35">
        <v>20.5</v>
      </c>
      <c r="F26" s="36">
        <f t="shared" si="0"/>
        <v>110577</v>
      </c>
      <c r="G26" s="44"/>
      <c r="H26" s="42"/>
      <c r="I26" s="5"/>
      <c r="J26" s="43"/>
    </row>
    <row r="27" spans="2:14" x14ac:dyDescent="0.25">
      <c r="B27" s="34">
        <v>45985</v>
      </c>
      <c r="C27" s="1">
        <v>5115</v>
      </c>
      <c r="D27" s="2"/>
      <c r="E27" s="35">
        <v>20.5</v>
      </c>
      <c r="F27" s="36">
        <f t="shared" si="0"/>
        <v>104857.5</v>
      </c>
      <c r="G27" s="44"/>
      <c r="H27" s="42"/>
      <c r="I27" s="5"/>
      <c r="J27" s="43"/>
    </row>
    <row r="28" spans="2:14" x14ac:dyDescent="0.25">
      <c r="B28" s="34">
        <v>45986</v>
      </c>
      <c r="C28" s="1">
        <v>5620</v>
      </c>
      <c r="D28" s="2"/>
      <c r="E28" s="35">
        <v>20.5</v>
      </c>
      <c r="F28" s="36">
        <f t="shared" si="0"/>
        <v>115210</v>
      </c>
      <c r="G28" s="44"/>
      <c r="H28" s="42"/>
      <c r="I28" s="5"/>
      <c r="J28" s="43"/>
    </row>
    <row r="29" spans="2:14" x14ac:dyDescent="0.25">
      <c r="B29" s="34">
        <v>45987</v>
      </c>
      <c r="C29" s="1">
        <v>5114</v>
      </c>
      <c r="D29" s="2"/>
      <c r="E29" s="35">
        <v>20.5</v>
      </c>
      <c r="F29" s="36">
        <f t="shared" si="0"/>
        <v>104837</v>
      </c>
      <c r="G29" s="44"/>
      <c r="H29" s="42"/>
      <c r="I29" s="5"/>
      <c r="J29" s="43"/>
    </row>
    <row r="30" spans="2:14" x14ac:dyDescent="0.25">
      <c r="B30" s="34">
        <v>45988</v>
      </c>
      <c r="C30" s="1">
        <v>5083</v>
      </c>
      <c r="D30" s="2"/>
      <c r="E30" s="35">
        <v>20.5</v>
      </c>
      <c r="F30" s="36">
        <f t="shared" si="0"/>
        <v>104201.5</v>
      </c>
      <c r="G30" s="44"/>
      <c r="H30" s="42"/>
      <c r="I30" s="5"/>
      <c r="J30" s="43"/>
    </row>
    <row r="31" spans="2:14" x14ac:dyDescent="0.25">
      <c r="B31" s="34">
        <v>45989</v>
      </c>
      <c r="C31" s="1">
        <v>5200</v>
      </c>
      <c r="D31" s="2"/>
      <c r="E31" s="35">
        <v>20.5</v>
      </c>
      <c r="F31" s="36">
        <f t="shared" si="0"/>
        <v>106600</v>
      </c>
      <c r="G31" s="44"/>
      <c r="H31" s="42"/>
      <c r="I31" s="5"/>
      <c r="J31" s="43"/>
    </row>
    <row r="32" spans="2:14" x14ac:dyDescent="0.25">
      <c r="B32" s="34">
        <v>45990</v>
      </c>
      <c r="C32" s="1">
        <v>3690</v>
      </c>
      <c r="D32" s="2"/>
      <c r="E32" s="35">
        <v>20.5</v>
      </c>
      <c r="F32" s="36">
        <f t="shared" si="0"/>
        <v>75645</v>
      </c>
      <c r="G32" s="44"/>
      <c r="H32" s="42"/>
      <c r="I32" s="5"/>
      <c r="J32" s="43"/>
    </row>
    <row r="33" spans="2:12" x14ac:dyDescent="0.25">
      <c r="B33" s="34">
        <v>45991</v>
      </c>
      <c r="C33" s="1">
        <v>6017</v>
      </c>
      <c r="D33" s="2"/>
      <c r="E33" s="35">
        <v>20.5</v>
      </c>
      <c r="F33" s="36">
        <f t="shared" si="0"/>
        <v>123348.5</v>
      </c>
      <c r="G33" s="44"/>
      <c r="H33" s="42"/>
      <c r="I33" s="5"/>
      <c r="J33" s="43"/>
    </row>
    <row r="34" spans="2:12" ht="15.75" thickBot="1" x14ac:dyDescent="0.3">
      <c r="B34" s="34"/>
      <c r="C34" s="8"/>
      <c r="D34" s="46"/>
      <c r="E34" s="35">
        <v>20.5</v>
      </c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158417</v>
      </c>
      <c r="D35" s="55">
        <f>SUM(D4:D34)</f>
        <v>0</v>
      </c>
      <c r="E35" s="56"/>
      <c r="F35" s="57" t="s">
        <v>2</v>
      </c>
      <c r="G35" s="58"/>
      <c r="H35" s="283" t="s">
        <v>35</v>
      </c>
      <c r="I35" s="283"/>
      <c r="J35" s="59">
        <f>SUM(J4:J34)</f>
        <v>3293183.1478999988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284" t="s">
        <v>37</v>
      </c>
      <c r="I36" s="284"/>
      <c r="J36" s="43">
        <f>F36+F37</f>
        <v>3247548.5</v>
      </c>
      <c r="L36" s="3"/>
    </row>
    <row r="37" spans="2:12" x14ac:dyDescent="0.25">
      <c r="B37" s="60" t="s">
        <v>38</v>
      </c>
      <c r="C37" s="61">
        <f>C35</f>
        <v>158417</v>
      </c>
      <c r="D37" s="2">
        <f>D35/1.03</f>
        <v>0</v>
      </c>
      <c r="E37" s="35"/>
      <c r="F37" s="36">
        <f>SUM(F4:F36)</f>
        <v>3247548.5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285" t="s">
        <v>39</v>
      </c>
      <c r="C39" s="286"/>
      <c r="D39" s="62"/>
      <c r="E39" s="63"/>
      <c r="F39" s="64"/>
      <c r="G39" s="65"/>
      <c r="H39" s="287" t="s">
        <v>40</v>
      </c>
      <c r="I39" s="287"/>
      <c r="J39" s="66">
        <f>J36+J37+J38-J35</f>
        <v>-45634.647899998818</v>
      </c>
    </row>
    <row r="40" spans="2:12" ht="15.75" thickBot="1" x14ac:dyDescent="0.3">
      <c r="B40" s="277"/>
      <c r="C40" s="278"/>
      <c r="D40" s="278"/>
      <c r="E40" s="278"/>
      <c r="F40" s="278"/>
      <c r="G40" s="278"/>
      <c r="H40" s="278"/>
      <c r="I40" s="278"/>
      <c r="J40" s="279"/>
    </row>
    <row r="41" spans="2:12" ht="15.75" thickBot="1" x14ac:dyDescent="0.3">
      <c r="B41" s="277"/>
      <c r="C41" s="278"/>
      <c r="D41" s="278"/>
      <c r="E41" s="278"/>
      <c r="F41" s="278"/>
      <c r="G41" s="278"/>
      <c r="H41" s="278"/>
      <c r="I41" s="278"/>
      <c r="J41" s="279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14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14" x14ac:dyDescent="0.25">
      <c r="B50" s="13" t="s">
        <v>15</v>
      </c>
      <c r="C50" s="14"/>
      <c r="D50" s="15">
        <v>158417</v>
      </c>
      <c r="E50" s="16">
        <v>19.5</v>
      </c>
      <c r="F50" s="15">
        <v>3080773.2</v>
      </c>
      <c r="G50" s="15"/>
      <c r="H50" s="15">
        <v>81300.33</v>
      </c>
      <c r="I50" s="15">
        <f>F50-H50</f>
        <v>2999472.87</v>
      </c>
    </row>
    <row r="51" spans="2:14" x14ac:dyDescent="0.25">
      <c r="B51" s="21"/>
      <c r="I51" s="4"/>
      <c r="N51" s="7"/>
    </row>
    <row r="52" spans="2:14" x14ac:dyDescent="0.25">
      <c r="B52" s="21"/>
      <c r="I52" s="4"/>
    </row>
    <row r="53" spans="2:14" x14ac:dyDescent="0.25">
      <c r="B53" s="21"/>
      <c r="D53" s="22" t="s">
        <v>16</v>
      </c>
      <c r="E53" s="23">
        <v>1</v>
      </c>
      <c r="F53" s="25"/>
      <c r="G53" t="s">
        <v>140</v>
      </c>
      <c r="I53" s="4"/>
    </row>
    <row r="54" spans="2:14" x14ac:dyDescent="0.25">
      <c r="B54" s="21"/>
      <c r="C54" s="24"/>
    </row>
    <row r="55" spans="2:14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14" x14ac:dyDescent="0.25">
      <c r="B56" s="21"/>
      <c r="C56" s="24"/>
      <c r="D56" s="15">
        <f>D50+D47</f>
        <v>158417</v>
      </c>
      <c r="E56" s="16">
        <f>F56/D56</f>
        <v>19.447238617067615</v>
      </c>
      <c r="F56" s="15">
        <f>F53+F50+F47</f>
        <v>3080773.2</v>
      </c>
    </row>
    <row r="58" spans="2:14" x14ac:dyDescent="0.25">
      <c r="D58" s="7">
        <f>C37-D56</f>
        <v>0</v>
      </c>
      <c r="F58" s="7">
        <f>F56-F37</f>
        <v>-166775.29999999981</v>
      </c>
      <c r="G58" t="s">
        <v>141</v>
      </c>
    </row>
    <row r="60" spans="2:14" x14ac:dyDescent="0.25">
      <c r="D60" s="138"/>
    </row>
  </sheetData>
  <mergeCells count="8">
    <mergeCell ref="L3:N3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AC58"/>
  <sheetViews>
    <sheetView zoomScale="85" zoomScaleNormal="85" workbookViewId="0">
      <selection activeCell="N33" sqref="N33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58">
        <f>SUM(N4:N7)</f>
        <v>2000000</v>
      </c>
    </row>
    <row r="2" spans="2:29" ht="26.25" thickBot="1" x14ac:dyDescent="0.3">
      <c r="B2" s="280" t="s">
        <v>44</v>
      </c>
      <c r="C2" s="281"/>
      <c r="D2" s="281"/>
      <c r="E2" s="281"/>
      <c r="F2" s="281"/>
      <c r="G2" s="281"/>
      <c r="H2" s="281"/>
      <c r="I2" s="281"/>
      <c r="J2" s="282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L3" s="288" t="s">
        <v>111</v>
      </c>
      <c r="M3" s="288"/>
      <c r="N3" s="288"/>
      <c r="P3" s="177">
        <v>46000</v>
      </c>
      <c r="Q3" s="39">
        <f>R3-P3</f>
        <v>22</v>
      </c>
      <c r="R3" s="75">
        <v>46022</v>
      </c>
      <c r="S3" s="39" t="s">
        <v>57</v>
      </c>
      <c r="T3" s="178">
        <v>520</v>
      </c>
      <c r="U3" s="179" t="s">
        <v>58</v>
      </c>
      <c r="V3" s="179" t="s">
        <v>137</v>
      </c>
      <c r="W3" s="180">
        <v>40</v>
      </c>
      <c r="X3" s="179" t="s">
        <v>60</v>
      </c>
      <c r="Y3" s="181">
        <v>610</v>
      </c>
      <c r="Z3" s="182">
        <v>24400</v>
      </c>
      <c r="AA3" s="183"/>
      <c r="AB3" s="182">
        <v>24400</v>
      </c>
      <c r="AC3" t="s">
        <v>139</v>
      </c>
    </row>
    <row r="4" spans="2:29" x14ac:dyDescent="0.25">
      <c r="B4" s="34">
        <v>45992</v>
      </c>
      <c r="C4" s="1">
        <v>5230</v>
      </c>
      <c r="D4" s="2"/>
      <c r="E4" s="35">
        <v>21</v>
      </c>
      <c r="F4" s="36">
        <f>E4*C4</f>
        <v>109830</v>
      </c>
      <c r="G4" s="37"/>
      <c r="H4" s="38" t="s">
        <v>4</v>
      </c>
      <c r="I4" s="39"/>
      <c r="J4" s="40">
        <f>'KASIM 2025'!J39*-1</f>
        <v>45634.647899998818</v>
      </c>
      <c r="L4" s="72">
        <v>45972</v>
      </c>
      <c r="M4" s="5" t="s">
        <v>96</v>
      </c>
      <c r="N4" s="6">
        <v>100000</v>
      </c>
      <c r="P4" s="177">
        <v>46000</v>
      </c>
      <c r="Q4" s="39">
        <f>R4-P4</f>
        <v>22</v>
      </c>
      <c r="R4" s="75">
        <v>46022</v>
      </c>
      <c r="S4" s="39" t="s">
        <v>57</v>
      </c>
      <c r="T4" s="178">
        <v>520</v>
      </c>
      <c r="U4" s="179" t="s">
        <v>58</v>
      </c>
      <c r="V4" s="179" t="s">
        <v>138</v>
      </c>
      <c r="W4" s="184">
        <v>24000</v>
      </c>
      <c r="X4" s="179" t="s">
        <v>36</v>
      </c>
      <c r="Y4" s="181">
        <v>13.3</v>
      </c>
      <c r="Z4" s="182">
        <v>319200</v>
      </c>
      <c r="AA4" s="183"/>
      <c r="AB4" s="182">
        <v>319200</v>
      </c>
      <c r="AC4" t="s">
        <v>139</v>
      </c>
    </row>
    <row r="5" spans="2:29" x14ac:dyDescent="0.25">
      <c r="B5" s="34">
        <v>45993</v>
      </c>
      <c r="C5" s="1">
        <v>5359</v>
      </c>
      <c r="D5" s="2"/>
      <c r="E5" s="35">
        <v>21</v>
      </c>
      <c r="F5" s="36">
        <f t="shared" ref="F5:F34" si="0">E5*C5</f>
        <v>112539</v>
      </c>
      <c r="G5" s="9" t="s">
        <v>5</v>
      </c>
      <c r="H5" s="38"/>
      <c r="I5" s="39"/>
      <c r="J5" s="40">
        <v>86056.19</v>
      </c>
      <c r="L5" s="72">
        <v>45960</v>
      </c>
      <c r="M5" s="5" t="s">
        <v>97</v>
      </c>
      <c r="N5" s="6">
        <v>500000</v>
      </c>
      <c r="P5" s="185">
        <v>46006</v>
      </c>
      <c r="Q5" s="39">
        <f t="shared" ref="Q5:Q11" si="1">R5-P5</f>
        <v>16</v>
      </c>
      <c r="R5" s="75">
        <v>46022</v>
      </c>
      <c r="S5" s="39" t="s">
        <v>57</v>
      </c>
      <c r="T5" s="186">
        <v>537</v>
      </c>
      <c r="U5" s="179" t="s">
        <v>58</v>
      </c>
      <c r="V5" s="187" t="s">
        <v>138</v>
      </c>
      <c r="W5" s="188">
        <v>27000</v>
      </c>
      <c r="X5" s="187" t="s">
        <v>36</v>
      </c>
      <c r="Y5" s="189">
        <v>13.3</v>
      </c>
      <c r="Z5" s="190">
        <v>359100</v>
      </c>
      <c r="AA5" s="191"/>
      <c r="AB5" s="190">
        <v>359100</v>
      </c>
      <c r="AC5" t="s">
        <v>139</v>
      </c>
    </row>
    <row r="6" spans="2:29" x14ac:dyDescent="0.25">
      <c r="B6" s="34">
        <v>45994</v>
      </c>
      <c r="C6" s="1">
        <v>5265</v>
      </c>
      <c r="D6" s="2"/>
      <c r="E6" s="35">
        <v>21</v>
      </c>
      <c r="F6" s="36">
        <f t="shared" si="0"/>
        <v>110565</v>
      </c>
      <c r="G6" s="37" t="s">
        <v>42</v>
      </c>
      <c r="H6" s="38"/>
      <c r="I6" s="39"/>
      <c r="J6" s="40"/>
      <c r="L6" s="72">
        <v>45966</v>
      </c>
      <c r="M6" s="5" t="s">
        <v>97</v>
      </c>
      <c r="N6" s="6">
        <v>800000</v>
      </c>
      <c r="P6" s="185">
        <v>46008</v>
      </c>
      <c r="Q6" s="39">
        <f t="shared" si="1"/>
        <v>14</v>
      </c>
      <c r="R6" s="75">
        <v>46022</v>
      </c>
      <c r="S6" s="39" t="s">
        <v>57</v>
      </c>
      <c r="T6" s="186">
        <v>543</v>
      </c>
      <c r="U6" s="179" t="s">
        <v>58</v>
      </c>
      <c r="V6" s="187" t="s">
        <v>142</v>
      </c>
      <c r="W6" s="188">
        <v>2500</v>
      </c>
      <c r="X6" s="187" t="s">
        <v>36</v>
      </c>
      <c r="Y6" s="189">
        <v>13.1</v>
      </c>
      <c r="Z6" s="190">
        <v>32750</v>
      </c>
      <c r="AA6" s="191"/>
      <c r="AB6" s="190">
        <v>32750</v>
      </c>
      <c r="AC6" t="s">
        <v>139</v>
      </c>
    </row>
    <row r="7" spans="2:29" x14ac:dyDescent="0.25">
      <c r="B7" s="34">
        <v>45995</v>
      </c>
      <c r="C7" s="1">
        <v>5287</v>
      </c>
      <c r="D7" s="2"/>
      <c r="E7" s="35">
        <v>21</v>
      </c>
      <c r="F7" s="36">
        <f t="shared" si="0"/>
        <v>111027</v>
      </c>
      <c r="G7" s="37" t="s">
        <v>43</v>
      </c>
      <c r="H7" s="38"/>
      <c r="I7" s="39"/>
      <c r="J7" s="40"/>
      <c r="L7" s="72">
        <v>45944</v>
      </c>
      <c r="M7" s="5" t="s">
        <v>96</v>
      </c>
      <c r="N7" s="6">
        <v>600000</v>
      </c>
      <c r="P7" s="185">
        <v>46008</v>
      </c>
      <c r="Q7" s="39">
        <f t="shared" si="1"/>
        <v>14</v>
      </c>
      <c r="R7" s="75">
        <v>46022</v>
      </c>
      <c r="S7" s="39" t="s">
        <v>57</v>
      </c>
      <c r="T7" s="186">
        <v>543</v>
      </c>
      <c r="U7" s="179" t="s">
        <v>58</v>
      </c>
      <c r="V7" s="187" t="s">
        <v>143</v>
      </c>
      <c r="W7" s="188">
        <v>1500</v>
      </c>
      <c r="X7" s="187" t="s">
        <v>36</v>
      </c>
      <c r="Y7" s="189">
        <v>12.4</v>
      </c>
      <c r="Z7" s="190">
        <v>18600</v>
      </c>
      <c r="AA7" s="191"/>
      <c r="AB7" s="190">
        <v>18600</v>
      </c>
      <c r="AC7" t="s">
        <v>139</v>
      </c>
    </row>
    <row r="8" spans="2:29" x14ac:dyDescent="0.25">
      <c r="B8" s="34">
        <v>45996</v>
      </c>
      <c r="C8" s="1">
        <v>5153</v>
      </c>
      <c r="D8" s="2"/>
      <c r="E8" s="35">
        <v>21</v>
      </c>
      <c r="F8" s="36">
        <f t="shared" si="0"/>
        <v>108213</v>
      </c>
      <c r="G8" s="41"/>
      <c r="H8" s="42"/>
      <c r="I8" s="5"/>
      <c r="J8" s="43"/>
      <c r="N8" s="158">
        <f>SUM(N4:N7)</f>
        <v>2000000</v>
      </c>
      <c r="P8" s="185">
        <v>46008</v>
      </c>
      <c r="Q8" s="39">
        <f t="shared" si="1"/>
        <v>14</v>
      </c>
      <c r="R8" s="75">
        <v>46022</v>
      </c>
      <c r="S8" s="39" t="s">
        <v>57</v>
      </c>
      <c r="T8" s="186">
        <v>543</v>
      </c>
      <c r="U8" s="179" t="s">
        <v>58</v>
      </c>
      <c r="V8" s="187" t="s">
        <v>144</v>
      </c>
      <c r="W8" s="188">
        <v>1000</v>
      </c>
      <c r="X8" s="187" t="s">
        <v>36</v>
      </c>
      <c r="Y8" s="189">
        <v>12.4</v>
      </c>
      <c r="Z8" s="190">
        <v>12400</v>
      </c>
      <c r="AA8" s="191"/>
      <c r="AB8" s="190">
        <v>12400</v>
      </c>
      <c r="AC8" t="s">
        <v>139</v>
      </c>
    </row>
    <row r="9" spans="2:29" x14ac:dyDescent="0.25">
      <c r="B9" s="34">
        <v>45997</v>
      </c>
      <c r="C9" s="1">
        <v>5387</v>
      </c>
      <c r="D9" s="2"/>
      <c r="E9" s="35">
        <v>21</v>
      </c>
      <c r="F9" s="36">
        <f t="shared" si="0"/>
        <v>113127</v>
      </c>
      <c r="G9" s="41" t="s">
        <v>146</v>
      </c>
      <c r="H9" s="42"/>
      <c r="I9" s="5"/>
      <c r="J9" s="43">
        <v>6435.6</v>
      </c>
      <c r="L9" s="157" t="s">
        <v>112</v>
      </c>
      <c r="P9" s="185">
        <v>46008</v>
      </c>
      <c r="Q9" s="39">
        <f t="shared" si="1"/>
        <v>14</v>
      </c>
      <c r="R9" s="75">
        <v>46022</v>
      </c>
      <c r="S9" s="39" t="s">
        <v>57</v>
      </c>
      <c r="T9" s="186">
        <v>543</v>
      </c>
      <c r="U9" s="179" t="s">
        <v>58</v>
      </c>
      <c r="V9" s="187" t="s">
        <v>138</v>
      </c>
      <c r="W9" s="188">
        <v>22500</v>
      </c>
      <c r="X9" s="187" t="s">
        <v>36</v>
      </c>
      <c r="Y9" s="189">
        <v>13.3</v>
      </c>
      <c r="Z9" s="190">
        <v>299250</v>
      </c>
      <c r="AA9" s="191"/>
      <c r="AB9" s="190">
        <v>299250</v>
      </c>
      <c r="AC9" t="s">
        <v>139</v>
      </c>
    </row>
    <row r="10" spans="2:29" x14ac:dyDescent="0.25">
      <c r="B10" s="34">
        <v>45998</v>
      </c>
      <c r="C10" s="1">
        <v>5230</v>
      </c>
      <c r="D10" s="2"/>
      <c r="E10" s="35">
        <v>21</v>
      </c>
      <c r="F10" s="36">
        <f t="shared" si="0"/>
        <v>109830</v>
      </c>
      <c r="G10" s="41"/>
      <c r="H10" s="42"/>
      <c r="I10" s="5"/>
      <c r="J10" s="43"/>
      <c r="L10" s="5" t="s">
        <v>113</v>
      </c>
      <c r="M10" s="5"/>
      <c r="N10" s="6">
        <v>300000</v>
      </c>
      <c r="P10" s="196">
        <v>46028</v>
      </c>
      <c r="Q10" s="39">
        <f t="shared" si="1"/>
        <v>-6</v>
      </c>
      <c r="R10" s="75">
        <v>46022</v>
      </c>
      <c r="S10" s="39"/>
      <c r="T10" s="195">
        <v>6944</v>
      </c>
      <c r="U10" s="194" t="s">
        <v>157</v>
      </c>
      <c r="V10" s="194" t="s">
        <v>105</v>
      </c>
      <c r="W10" s="200">
        <v>-50</v>
      </c>
      <c r="X10" s="194" t="s">
        <v>60</v>
      </c>
      <c r="Y10" s="199">
        <v>655</v>
      </c>
      <c r="Z10" s="197">
        <v>-32750</v>
      </c>
      <c r="AA10" s="198"/>
      <c r="AB10" s="197">
        <v>-32750</v>
      </c>
    </row>
    <row r="11" spans="2:29" x14ac:dyDescent="0.25">
      <c r="B11" s="34">
        <v>45999</v>
      </c>
      <c r="C11" s="1">
        <v>5318</v>
      </c>
      <c r="D11" s="2"/>
      <c r="E11" s="35">
        <v>21</v>
      </c>
      <c r="F11" s="36">
        <f t="shared" si="0"/>
        <v>111678</v>
      </c>
      <c r="G11" s="174">
        <v>46000</v>
      </c>
      <c r="H11" s="42" t="s">
        <v>147</v>
      </c>
      <c r="I11" s="5"/>
      <c r="J11" s="173">
        <v>24400</v>
      </c>
      <c r="L11" s="5" t="s">
        <v>114</v>
      </c>
      <c r="M11" s="5"/>
      <c r="N11" s="6">
        <v>100000</v>
      </c>
      <c r="P11" s="196">
        <v>46028</v>
      </c>
      <c r="Q11" s="39">
        <f t="shared" si="1"/>
        <v>-6</v>
      </c>
      <c r="R11" s="75">
        <v>46022</v>
      </c>
      <c r="S11" s="39"/>
      <c r="T11" s="195">
        <v>6944</v>
      </c>
      <c r="U11" s="194" t="s">
        <v>157</v>
      </c>
      <c r="V11" s="194" t="s">
        <v>107</v>
      </c>
      <c r="W11" s="200">
        <v>-145</v>
      </c>
      <c r="X11" s="194" t="s">
        <v>60</v>
      </c>
      <c r="Y11" s="199">
        <v>680</v>
      </c>
      <c r="Z11" s="197">
        <v>-98600</v>
      </c>
      <c r="AA11" s="198"/>
      <c r="AB11" s="197">
        <v>-98600</v>
      </c>
    </row>
    <row r="12" spans="2:29" x14ac:dyDescent="0.25">
      <c r="B12" s="34">
        <v>46000</v>
      </c>
      <c r="C12" s="1">
        <v>5360</v>
      </c>
      <c r="D12" s="2"/>
      <c r="E12" s="35">
        <v>21</v>
      </c>
      <c r="F12" s="36">
        <f t="shared" si="0"/>
        <v>112560</v>
      </c>
      <c r="G12" s="174">
        <v>46000</v>
      </c>
      <c r="H12" s="42" t="s">
        <v>148</v>
      </c>
      <c r="I12" s="5"/>
      <c r="J12" s="173">
        <v>319200</v>
      </c>
      <c r="L12" s="5" t="s">
        <v>115</v>
      </c>
      <c r="M12" s="5"/>
      <c r="N12" s="6">
        <v>40000</v>
      </c>
      <c r="P12" s="14"/>
      <c r="Q12" s="14"/>
      <c r="R12" s="14"/>
      <c r="S12" s="14"/>
      <c r="T12" s="14"/>
      <c r="U12" s="14"/>
      <c r="V12" s="14" t="s">
        <v>154</v>
      </c>
      <c r="W12" s="14"/>
      <c r="X12" s="14"/>
      <c r="Y12" s="14"/>
      <c r="Z12" s="14"/>
      <c r="AA12" s="14"/>
      <c r="AB12" s="172">
        <v>-934350</v>
      </c>
    </row>
    <row r="13" spans="2:29" x14ac:dyDescent="0.25">
      <c r="B13" s="34">
        <v>46001</v>
      </c>
      <c r="C13" s="1">
        <v>5286</v>
      </c>
      <c r="D13" s="2"/>
      <c r="E13" s="35">
        <v>21</v>
      </c>
      <c r="F13" s="36">
        <f t="shared" si="0"/>
        <v>111006</v>
      </c>
      <c r="G13" s="176">
        <v>46006</v>
      </c>
      <c r="H13" s="42" t="s">
        <v>149</v>
      </c>
      <c r="I13" s="5"/>
      <c r="J13" s="175">
        <v>359100</v>
      </c>
      <c r="L13" s="5" t="s">
        <v>116</v>
      </c>
      <c r="M13" s="5"/>
      <c r="N13" s="6">
        <v>400000</v>
      </c>
      <c r="P13" s="204"/>
      <c r="T13" s="205"/>
      <c r="U13" s="206"/>
      <c r="V13" s="206"/>
      <c r="W13" s="209"/>
      <c r="X13" s="206"/>
      <c r="Y13" s="207"/>
      <c r="Z13" s="208"/>
      <c r="AA13" s="203"/>
      <c r="AB13" s="208"/>
    </row>
    <row r="14" spans="2:29" x14ac:dyDescent="0.25">
      <c r="B14" s="34">
        <v>46002</v>
      </c>
      <c r="C14" s="1">
        <v>5449</v>
      </c>
      <c r="D14" s="2"/>
      <c r="E14" s="35">
        <v>21</v>
      </c>
      <c r="F14" s="36">
        <f t="shared" si="0"/>
        <v>114429</v>
      </c>
      <c r="G14" s="176">
        <v>46008</v>
      </c>
      <c r="H14" s="42" t="s">
        <v>150</v>
      </c>
      <c r="I14" s="5"/>
      <c r="J14" s="175">
        <v>32750</v>
      </c>
      <c r="L14" s="161" t="s">
        <v>117</v>
      </c>
      <c r="M14" s="161"/>
      <c r="N14" s="162">
        <v>10000</v>
      </c>
      <c r="P14" s="204"/>
      <c r="T14" s="205"/>
      <c r="U14" s="206"/>
      <c r="V14" s="206"/>
      <c r="W14" s="209"/>
      <c r="X14" s="206"/>
      <c r="Y14" s="207"/>
      <c r="Z14" s="208"/>
      <c r="AA14" s="203"/>
      <c r="AB14" s="208"/>
    </row>
    <row r="15" spans="2:29" x14ac:dyDescent="0.25">
      <c r="B15" s="34">
        <v>46003</v>
      </c>
      <c r="C15" s="1">
        <v>5345</v>
      </c>
      <c r="D15" s="2"/>
      <c r="E15" s="35">
        <v>21</v>
      </c>
      <c r="F15" s="36">
        <f t="shared" si="0"/>
        <v>112245</v>
      </c>
      <c r="G15" s="176">
        <v>46008</v>
      </c>
      <c r="H15" s="42" t="s">
        <v>151</v>
      </c>
      <c r="I15" s="5"/>
      <c r="J15" s="175">
        <v>18600</v>
      </c>
      <c r="L15" s="161" t="s">
        <v>118</v>
      </c>
      <c r="M15" s="161"/>
      <c r="N15" s="162">
        <v>100000</v>
      </c>
    </row>
    <row r="16" spans="2:29" x14ac:dyDescent="0.25">
      <c r="B16" s="34">
        <v>46004</v>
      </c>
      <c r="C16" s="1">
        <v>5178</v>
      </c>
      <c r="D16" s="2"/>
      <c r="E16" s="35">
        <v>21</v>
      </c>
      <c r="F16" s="36">
        <f t="shared" si="0"/>
        <v>108738</v>
      </c>
      <c r="G16" s="176">
        <v>46008</v>
      </c>
      <c r="H16" s="42" t="s">
        <v>152</v>
      </c>
      <c r="I16" s="5"/>
      <c r="J16" s="175">
        <v>12400</v>
      </c>
      <c r="L16" s="161" t="s">
        <v>119</v>
      </c>
      <c r="M16" s="161"/>
      <c r="N16" s="162">
        <v>500000</v>
      </c>
    </row>
    <row r="17" spans="2:14" x14ac:dyDescent="0.25">
      <c r="B17" s="34">
        <v>46005</v>
      </c>
      <c r="C17" s="1">
        <v>5575</v>
      </c>
      <c r="D17" s="2"/>
      <c r="E17" s="35">
        <v>21</v>
      </c>
      <c r="F17" s="36">
        <f t="shared" si="0"/>
        <v>117075</v>
      </c>
      <c r="G17" s="176">
        <v>46008</v>
      </c>
      <c r="H17" s="42" t="s">
        <v>153</v>
      </c>
      <c r="I17" s="5"/>
      <c r="J17" s="175">
        <v>299250</v>
      </c>
      <c r="L17" s="161" t="s">
        <v>120</v>
      </c>
      <c r="M17" s="161"/>
      <c r="N17" s="162">
        <v>300000</v>
      </c>
    </row>
    <row r="18" spans="2:14" x14ac:dyDescent="0.25">
      <c r="B18" s="34">
        <v>46006</v>
      </c>
      <c r="C18" s="1">
        <v>5335</v>
      </c>
      <c r="D18" s="2"/>
      <c r="E18" s="35">
        <v>21</v>
      </c>
      <c r="F18" s="36">
        <f t="shared" si="0"/>
        <v>112035</v>
      </c>
      <c r="G18" s="44"/>
      <c r="H18" s="42"/>
      <c r="I18" s="5"/>
      <c r="J18" s="43"/>
      <c r="L18" s="161" t="s">
        <v>44</v>
      </c>
      <c r="M18" s="161"/>
      <c r="N18" s="162">
        <v>250000</v>
      </c>
    </row>
    <row r="19" spans="2:14" x14ac:dyDescent="0.25">
      <c r="B19" s="34">
        <v>46007</v>
      </c>
      <c r="C19" s="1">
        <v>5318</v>
      </c>
      <c r="D19" s="2"/>
      <c r="E19" s="35">
        <v>21</v>
      </c>
      <c r="F19" s="36">
        <f t="shared" si="0"/>
        <v>111678</v>
      </c>
      <c r="G19" s="41">
        <v>46028</v>
      </c>
      <c r="H19" s="42" t="s">
        <v>145</v>
      </c>
      <c r="I19" s="5"/>
      <c r="J19" s="43">
        <v>400000</v>
      </c>
      <c r="M19" s="159"/>
      <c r="N19" s="160">
        <f>SUM(N10:N18)</f>
        <v>2000000</v>
      </c>
    </row>
    <row r="20" spans="2:14" x14ac:dyDescent="0.25">
      <c r="B20" s="34">
        <v>46008</v>
      </c>
      <c r="C20" s="1">
        <v>5338</v>
      </c>
      <c r="D20" s="2"/>
      <c r="E20" s="35">
        <v>21</v>
      </c>
      <c r="F20" s="36">
        <f t="shared" si="0"/>
        <v>112098</v>
      </c>
      <c r="G20" s="41">
        <v>46030</v>
      </c>
      <c r="H20" s="42" t="s">
        <v>145</v>
      </c>
      <c r="I20" s="5"/>
      <c r="J20" s="43">
        <v>1200000</v>
      </c>
      <c r="M20" s="147"/>
      <c r="N20" s="148"/>
    </row>
    <row r="21" spans="2:14" x14ac:dyDescent="0.25">
      <c r="B21" s="34">
        <v>46009</v>
      </c>
      <c r="C21" s="1">
        <v>5650</v>
      </c>
      <c r="D21" s="2"/>
      <c r="E21" s="35">
        <v>21</v>
      </c>
      <c r="F21" s="36">
        <f t="shared" si="0"/>
        <v>118650</v>
      </c>
      <c r="G21" s="44"/>
      <c r="H21" s="42"/>
      <c r="I21" s="5"/>
      <c r="J21" s="43"/>
      <c r="L21" s="163" t="s">
        <v>121</v>
      </c>
    </row>
    <row r="22" spans="2:14" x14ac:dyDescent="0.25">
      <c r="B22" s="34">
        <v>46010</v>
      </c>
      <c r="C22" s="1">
        <v>5359</v>
      </c>
      <c r="D22" s="2"/>
      <c r="E22" s="35">
        <v>21</v>
      </c>
      <c r="F22" s="202">
        <f t="shared" si="0"/>
        <v>112539</v>
      </c>
      <c r="G22" s="201">
        <v>46028</v>
      </c>
      <c r="H22" s="42" t="s">
        <v>159</v>
      </c>
      <c r="I22" s="5"/>
      <c r="J22" s="43">
        <v>-32750</v>
      </c>
      <c r="L22" s="163" t="s">
        <v>122</v>
      </c>
    </row>
    <row r="23" spans="2:14" x14ac:dyDescent="0.25">
      <c r="B23" s="34">
        <v>46011</v>
      </c>
      <c r="C23" s="1">
        <v>5492</v>
      </c>
      <c r="D23" s="2"/>
      <c r="E23" s="35">
        <v>21</v>
      </c>
      <c r="F23" s="202">
        <f t="shared" si="0"/>
        <v>115332</v>
      </c>
      <c r="G23" s="201">
        <v>46028</v>
      </c>
      <c r="H23" s="42" t="s">
        <v>158</v>
      </c>
      <c r="I23" s="5"/>
      <c r="J23" s="43">
        <v>-98600</v>
      </c>
    </row>
    <row r="24" spans="2:14" x14ac:dyDescent="0.25">
      <c r="B24" s="34">
        <v>46012</v>
      </c>
      <c r="C24" s="1">
        <v>3704</v>
      </c>
      <c r="D24" s="2"/>
      <c r="E24" s="35">
        <v>21</v>
      </c>
      <c r="F24" s="36">
        <f t="shared" si="0"/>
        <v>77784</v>
      </c>
      <c r="G24" s="41">
        <v>46038</v>
      </c>
      <c r="H24" s="42" t="s">
        <v>136</v>
      </c>
      <c r="I24" s="5"/>
      <c r="J24" s="43">
        <v>400000</v>
      </c>
    </row>
    <row r="25" spans="2:14" x14ac:dyDescent="0.25">
      <c r="B25" s="34">
        <v>46013</v>
      </c>
      <c r="C25" s="1">
        <v>5325</v>
      </c>
      <c r="D25" s="2"/>
      <c r="E25" s="35">
        <v>21</v>
      </c>
      <c r="F25" s="36">
        <f t="shared" si="0"/>
        <v>111825</v>
      </c>
      <c r="G25" s="41">
        <v>46049</v>
      </c>
      <c r="H25" s="42" t="s">
        <v>136</v>
      </c>
      <c r="I25" s="5"/>
      <c r="J25" s="43">
        <v>1000000</v>
      </c>
    </row>
    <row r="26" spans="2:14" x14ac:dyDescent="0.25">
      <c r="B26" s="34">
        <v>46014</v>
      </c>
      <c r="C26" s="1">
        <v>5566</v>
      </c>
      <c r="D26" s="2"/>
      <c r="E26" s="35">
        <v>21</v>
      </c>
      <c r="F26" s="36">
        <f t="shared" si="0"/>
        <v>116886</v>
      </c>
      <c r="G26" s="41"/>
      <c r="H26" s="42"/>
      <c r="I26" s="5"/>
      <c r="J26" s="43"/>
    </row>
    <row r="27" spans="2:14" x14ac:dyDescent="0.25">
      <c r="B27" s="34">
        <v>46015</v>
      </c>
      <c r="C27" s="1">
        <v>5624</v>
      </c>
      <c r="D27" s="2"/>
      <c r="E27" s="35">
        <v>21</v>
      </c>
      <c r="F27" s="36">
        <f t="shared" si="0"/>
        <v>118104</v>
      </c>
      <c r="G27" s="44"/>
      <c r="H27" s="42"/>
      <c r="I27" s="5"/>
      <c r="J27" s="43"/>
    </row>
    <row r="28" spans="2:14" x14ac:dyDescent="0.25">
      <c r="B28" s="34">
        <v>46016</v>
      </c>
      <c r="C28" s="1">
        <v>5719</v>
      </c>
      <c r="D28" s="2"/>
      <c r="E28" s="35">
        <v>21</v>
      </c>
      <c r="F28" s="36">
        <f t="shared" si="0"/>
        <v>120099</v>
      </c>
      <c r="G28" s="44"/>
      <c r="H28" s="42"/>
      <c r="I28" s="5"/>
      <c r="J28" s="43"/>
    </row>
    <row r="29" spans="2:14" x14ac:dyDescent="0.25">
      <c r="B29" s="34">
        <v>46017</v>
      </c>
      <c r="C29" s="1">
        <v>5656</v>
      </c>
      <c r="D29" s="2"/>
      <c r="E29" s="35">
        <v>21</v>
      </c>
      <c r="F29" s="36">
        <f t="shared" si="0"/>
        <v>118776</v>
      </c>
      <c r="G29" s="44"/>
      <c r="H29" s="42"/>
      <c r="I29" s="5"/>
      <c r="J29" s="43"/>
    </row>
    <row r="30" spans="2:14" x14ac:dyDescent="0.25">
      <c r="B30" s="34">
        <v>46018</v>
      </c>
      <c r="C30" s="1">
        <v>5550</v>
      </c>
      <c r="D30" s="2"/>
      <c r="E30" s="35">
        <v>21</v>
      </c>
      <c r="F30" s="36">
        <f t="shared" si="0"/>
        <v>116550</v>
      </c>
      <c r="G30" s="44"/>
      <c r="H30" s="42"/>
      <c r="I30" s="5"/>
      <c r="J30" s="43"/>
    </row>
    <row r="31" spans="2:14" x14ac:dyDescent="0.25">
      <c r="B31" s="34">
        <v>46019</v>
      </c>
      <c r="C31" s="1">
        <v>5520</v>
      </c>
      <c r="D31" s="2"/>
      <c r="E31" s="35">
        <v>21</v>
      </c>
      <c r="F31" s="36">
        <f t="shared" si="0"/>
        <v>115920</v>
      </c>
      <c r="G31" s="44"/>
      <c r="H31" s="42"/>
      <c r="I31" s="5"/>
      <c r="J31" s="43"/>
    </row>
    <row r="32" spans="2:14" x14ac:dyDescent="0.25">
      <c r="B32" s="34">
        <v>46020</v>
      </c>
      <c r="C32" s="1">
        <v>5273</v>
      </c>
      <c r="D32" s="2"/>
      <c r="E32" s="35">
        <v>21</v>
      </c>
      <c r="F32" s="36">
        <f t="shared" si="0"/>
        <v>110733</v>
      </c>
      <c r="G32" s="44"/>
      <c r="H32" s="42"/>
      <c r="I32" s="5"/>
      <c r="J32" s="43"/>
    </row>
    <row r="33" spans="2:12" x14ac:dyDescent="0.25">
      <c r="B33" s="34">
        <v>46021</v>
      </c>
      <c r="C33" s="1">
        <v>5350</v>
      </c>
      <c r="D33" s="2"/>
      <c r="E33" s="35">
        <v>21</v>
      </c>
      <c r="F33" s="36">
        <f t="shared" si="0"/>
        <v>112350</v>
      </c>
      <c r="G33" s="44"/>
      <c r="H33" s="42"/>
      <c r="I33" s="5"/>
      <c r="J33" s="43"/>
    </row>
    <row r="34" spans="2:12" ht="15.75" thickBot="1" x14ac:dyDescent="0.3">
      <c r="B34" s="34">
        <v>46022</v>
      </c>
      <c r="C34" s="8">
        <v>5460</v>
      </c>
      <c r="D34" s="46"/>
      <c r="E34" s="35">
        <v>21</v>
      </c>
      <c r="F34" s="48">
        <f t="shared" si="0"/>
        <v>114660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165661</v>
      </c>
      <c r="D35" s="55">
        <f>SUM(D4:D34)</f>
        <v>0</v>
      </c>
      <c r="E35" s="56"/>
      <c r="F35" s="57" t="s">
        <v>2</v>
      </c>
      <c r="G35" s="58"/>
      <c r="H35" s="283" t="s">
        <v>35</v>
      </c>
      <c r="I35" s="283"/>
      <c r="J35" s="59">
        <f>SUM(J4:J34)</f>
        <v>4072476.4378999989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284" t="s">
        <v>37</v>
      </c>
      <c r="I36" s="284"/>
      <c r="J36" s="43">
        <f>F36+F37</f>
        <v>3478881</v>
      </c>
      <c r="L36" s="3"/>
    </row>
    <row r="37" spans="2:12" x14ac:dyDescent="0.25">
      <c r="B37" s="60" t="s">
        <v>38</v>
      </c>
      <c r="C37" s="61">
        <f>C35</f>
        <v>165661</v>
      </c>
      <c r="D37" s="2">
        <f>D35/1.03</f>
        <v>0</v>
      </c>
      <c r="E37" s="35"/>
      <c r="F37" s="36">
        <f>SUM(F4:F36)</f>
        <v>3478881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285" t="s">
        <v>39</v>
      </c>
      <c r="C39" s="286"/>
      <c r="D39" s="62"/>
      <c r="E39" s="63"/>
      <c r="F39" s="64"/>
      <c r="G39" s="65"/>
      <c r="H39" s="287" t="s">
        <v>40</v>
      </c>
      <c r="I39" s="287"/>
      <c r="J39" s="66">
        <f>J36+J37+J38-J35</f>
        <v>-593595.43789999885</v>
      </c>
    </row>
    <row r="40" spans="2:12" ht="15.75" thickBot="1" x14ac:dyDescent="0.3">
      <c r="B40" s="277"/>
      <c r="C40" s="278"/>
      <c r="D40" s="278"/>
      <c r="E40" s="278"/>
      <c r="F40" s="278"/>
      <c r="G40" s="278"/>
      <c r="H40" s="278"/>
      <c r="I40" s="278"/>
      <c r="J40" s="279"/>
    </row>
    <row r="41" spans="2:12" ht="15.75" thickBot="1" x14ac:dyDescent="0.3">
      <c r="B41" s="277"/>
      <c r="C41" s="278"/>
      <c r="D41" s="278"/>
      <c r="E41" s="278"/>
      <c r="F41" s="278"/>
      <c r="G41" s="278"/>
      <c r="H41" s="278"/>
      <c r="I41" s="278"/>
      <c r="J41" s="279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165661</v>
      </c>
      <c r="E50" s="16">
        <f>F50/D50</f>
        <v>0</v>
      </c>
      <c r="F50" s="15"/>
      <c r="G50" s="15"/>
      <c r="H50" s="15">
        <v>86056.19</v>
      </c>
      <c r="I50" s="15">
        <f>F50-H50</f>
        <v>-86056.19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165661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165661</v>
      </c>
      <c r="E56" s="16">
        <f>F56/D56</f>
        <v>1</v>
      </c>
      <c r="F56" s="15">
        <f>F53+F50+F47</f>
        <v>165661</v>
      </c>
    </row>
    <row r="58" spans="2:9" x14ac:dyDescent="0.25">
      <c r="D58" s="7">
        <f>C37-D56</f>
        <v>0</v>
      </c>
      <c r="F58" s="7">
        <f>E36-F56</f>
        <v>-165661</v>
      </c>
    </row>
  </sheetData>
  <mergeCells count="8">
    <mergeCell ref="L3:N3"/>
    <mergeCell ref="B41:J41"/>
    <mergeCell ref="B2:J2"/>
    <mergeCell ref="H35:I35"/>
    <mergeCell ref="H36:I36"/>
    <mergeCell ref="B39:C39"/>
    <mergeCell ref="H39:I39"/>
    <mergeCell ref="B40:J40"/>
  </mergeCells>
  <phoneticPr fontId="64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6BE36-EC1D-4823-AF57-B9CD1204ADD3}">
  <dimension ref="B1:AC61"/>
  <sheetViews>
    <sheetView topLeftCell="A4" zoomScale="85" zoomScaleNormal="85" workbookViewId="0">
      <selection activeCell="E31" sqref="E31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58">
        <f>SUM(N4:N7)</f>
        <v>2000000</v>
      </c>
    </row>
    <row r="2" spans="2:29" ht="26.25" thickBot="1" x14ac:dyDescent="0.3">
      <c r="B2" s="280" t="s">
        <v>44</v>
      </c>
      <c r="C2" s="281"/>
      <c r="D2" s="281"/>
      <c r="E2" s="281"/>
      <c r="F2" s="281"/>
      <c r="G2" s="281"/>
      <c r="H2" s="281"/>
      <c r="I2" s="281"/>
      <c r="J2" s="282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783750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L3" s="288" t="s">
        <v>111</v>
      </c>
      <c r="M3" s="288"/>
      <c r="N3" s="288"/>
      <c r="P3" s="225">
        <v>46032</v>
      </c>
      <c r="Q3" s="39">
        <f>R3-P3</f>
        <v>21</v>
      </c>
      <c r="R3" s="75">
        <v>46053</v>
      </c>
      <c r="S3" s="39" t="s">
        <v>155</v>
      </c>
      <c r="T3" s="226">
        <v>17</v>
      </c>
      <c r="U3" s="227" t="s">
        <v>58</v>
      </c>
      <c r="V3" s="227" t="s">
        <v>138</v>
      </c>
      <c r="W3" s="228">
        <v>27000</v>
      </c>
      <c r="X3" s="227" t="s">
        <v>36</v>
      </c>
      <c r="Y3" s="229">
        <v>13.7</v>
      </c>
      <c r="Z3" s="230">
        <v>369900</v>
      </c>
      <c r="AA3" s="231"/>
      <c r="AB3" s="230">
        <v>369900</v>
      </c>
      <c r="AC3" t="s">
        <v>156</v>
      </c>
    </row>
    <row r="4" spans="2:29" x14ac:dyDescent="0.25">
      <c r="B4" s="34">
        <v>46023</v>
      </c>
      <c r="C4" s="1">
        <v>5432</v>
      </c>
      <c r="D4" s="2"/>
      <c r="E4" s="35">
        <v>21</v>
      </c>
      <c r="F4" s="36">
        <f>E4*C4</f>
        <v>114072</v>
      </c>
      <c r="G4" s="37"/>
      <c r="H4" s="38" t="s">
        <v>4</v>
      </c>
      <c r="I4" s="39"/>
      <c r="J4" s="40">
        <f>'ARALIK 2025'!J39*-1</f>
        <v>593595.43789999885</v>
      </c>
      <c r="L4" s="72">
        <v>45972</v>
      </c>
      <c r="M4" s="5" t="s">
        <v>96</v>
      </c>
      <c r="N4" s="6">
        <v>100000</v>
      </c>
      <c r="P4" s="14"/>
      <c r="Q4" s="14"/>
      <c r="R4" s="14"/>
      <c r="S4" s="14"/>
      <c r="T4" s="14"/>
      <c r="U4" s="14"/>
      <c r="V4" s="14" t="s">
        <v>63</v>
      </c>
      <c r="W4" s="14"/>
      <c r="X4" s="14"/>
      <c r="Y4" s="14"/>
      <c r="Z4" s="14"/>
      <c r="AA4" s="14"/>
      <c r="AB4" s="172">
        <v>-369900</v>
      </c>
    </row>
    <row r="5" spans="2:29" x14ac:dyDescent="0.25">
      <c r="B5" s="34">
        <v>46024</v>
      </c>
      <c r="C5" s="1">
        <v>5113</v>
      </c>
      <c r="D5" s="2"/>
      <c r="E5" s="35">
        <v>21</v>
      </c>
      <c r="F5" s="36">
        <f t="shared" ref="F5:F34" si="0">E5*C5</f>
        <v>107373</v>
      </c>
      <c r="G5" s="9" t="s">
        <v>5</v>
      </c>
      <c r="H5" s="38"/>
      <c r="I5" s="39"/>
      <c r="J5" s="40">
        <v>87168.73</v>
      </c>
      <c r="L5" s="72">
        <v>45960</v>
      </c>
      <c r="M5" s="5" t="s">
        <v>97</v>
      </c>
      <c r="N5" s="6">
        <v>500000</v>
      </c>
      <c r="P5" s="216">
        <v>46048</v>
      </c>
      <c r="Q5" s="5">
        <f>R5-P5</f>
        <v>33</v>
      </c>
      <c r="R5" s="72">
        <v>46081</v>
      </c>
      <c r="S5" s="5" t="s">
        <v>155</v>
      </c>
      <c r="T5" s="215">
        <v>55</v>
      </c>
      <c r="U5" s="214" t="s">
        <v>58</v>
      </c>
      <c r="V5" s="214" t="s">
        <v>142</v>
      </c>
      <c r="W5" s="213">
        <v>2500</v>
      </c>
      <c r="X5" s="214" t="s">
        <v>36</v>
      </c>
      <c r="Y5" s="212">
        <v>13.9</v>
      </c>
      <c r="Z5" s="210">
        <v>34750</v>
      </c>
      <c r="AA5" s="211"/>
      <c r="AB5" s="210">
        <v>34750</v>
      </c>
      <c r="AC5" t="s">
        <v>160</v>
      </c>
    </row>
    <row r="6" spans="2:29" x14ac:dyDescent="0.25">
      <c r="B6" s="34">
        <v>46025</v>
      </c>
      <c r="C6" s="1">
        <v>5597</v>
      </c>
      <c r="D6" s="2"/>
      <c r="E6" s="35">
        <v>21</v>
      </c>
      <c r="F6" s="36">
        <f t="shared" si="0"/>
        <v>117537</v>
      </c>
      <c r="G6" s="37" t="s">
        <v>42</v>
      </c>
      <c r="H6" s="38"/>
      <c r="I6" s="39"/>
      <c r="J6" s="40"/>
      <c r="L6" s="72">
        <v>45966</v>
      </c>
      <c r="M6" s="5" t="s">
        <v>97</v>
      </c>
      <c r="N6" s="6">
        <v>800000</v>
      </c>
      <c r="P6" s="216">
        <v>46048</v>
      </c>
      <c r="Q6" s="5">
        <f>R6-P6</f>
        <v>33</v>
      </c>
      <c r="R6" s="72">
        <v>46081</v>
      </c>
      <c r="S6" s="5" t="s">
        <v>155</v>
      </c>
      <c r="T6" s="215">
        <v>55</v>
      </c>
      <c r="U6" s="214" t="s">
        <v>58</v>
      </c>
      <c r="V6" s="214" t="s">
        <v>138</v>
      </c>
      <c r="W6" s="213">
        <v>25000</v>
      </c>
      <c r="X6" s="214" t="s">
        <v>36</v>
      </c>
      <c r="Y6" s="212">
        <v>14.3</v>
      </c>
      <c r="Z6" s="210">
        <v>357500</v>
      </c>
      <c r="AA6" s="211"/>
      <c r="AB6" s="210">
        <v>357500</v>
      </c>
      <c r="AC6" t="s">
        <v>160</v>
      </c>
    </row>
    <row r="7" spans="2:29" x14ac:dyDescent="0.25">
      <c r="B7" s="34">
        <v>46026</v>
      </c>
      <c r="C7" s="1">
        <v>5100</v>
      </c>
      <c r="D7" s="2"/>
      <c r="E7" s="35">
        <v>21</v>
      </c>
      <c r="F7" s="36">
        <f t="shared" si="0"/>
        <v>107100</v>
      </c>
      <c r="G7" s="37" t="s">
        <v>43</v>
      </c>
      <c r="H7" s="38"/>
      <c r="I7" s="39"/>
      <c r="J7" s="40"/>
      <c r="L7" s="72">
        <v>45944</v>
      </c>
      <c r="M7" s="5" t="s">
        <v>96</v>
      </c>
      <c r="N7" s="6">
        <v>600000</v>
      </c>
      <c r="P7" s="224">
        <v>46051</v>
      </c>
      <c r="Q7" s="5">
        <f>R7-P7</f>
        <v>30</v>
      </c>
      <c r="R7" s="72">
        <v>46081</v>
      </c>
      <c r="S7" s="5" t="s">
        <v>155</v>
      </c>
      <c r="T7" s="223">
        <v>62</v>
      </c>
      <c r="U7" s="222" t="s">
        <v>58</v>
      </c>
      <c r="V7" s="222" t="s">
        <v>144</v>
      </c>
      <c r="W7" s="221">
        <v>2500</v>
      </c>
      <c r="X7" s="222" t="s">
        <v>36</v>
      </c>
      <c r="Y7" s="219">
        <v>13.6</v>
      </c>
      <c r="Z7" s="220">
        <v>34000</v>
      </c>
      <c r="AA7" s="218"/>
      <c r="AB7" s="220">
        <v>34000</v>
      </c>
      <c r="AC7" t="s">
        <v>160</v>
      </c>
    </row>
    <row r="8" spans="2:29" x14ac:dyDescent="0.25">
      <c r="B8" s="34">
        <v>46027</v>
      </c>
      <c r="C8" s="1">
        <v>5400</v>
      </c>
      <c r="D8" s="2"/>
      <c r="E8" s="35">
        <v>21</v>
      </c>
      <c r="F8" s="36">
        <f t="shared" si="0"/>
        <v>113400</v>
      </c>
      <c r="G8" s="41"/>
      <c r="H8" s="42"/>
      <c r="I8" s="5"/>
      <c r="J8" s="43"/>
      <c r="N8" s="158">
        <f>SUM(N4:N7)</f>
        <v>2000000</v>
      </c>
      <c r="P8" s="224">
        <v>46051</v>
      </c>
      <c r="Q8" s="5">
        <f>R8-P8</f>
        <v>30</v>
      </c>
      <c r="R8" s="72">
        <v>46081</v>
      </c>
      <c r="S8" s="5" t="s">
        <v>155</v>
      </c>
      <c r="T8" s="223">
        <v>62</v>
      </c>
      <c r="U8" s="222" t="s">
        <v>58</v>
      </c>
      <c r="V8" s="222" t="s">
        <v>138</v>
      </c>
      <c r="W8" s="221">
        <v>25000</v>
      </c>
      <c r="X8" s="222" t="s">
        <v>36</v>
      </c>
      <c r="Y8" s="219">
        <v>14.3</v>
      </c>
      <c r="Z8" s="220">
        <v>357500</v>
      </c>
      <c r="AA8" s="218"/>
      <c r="AB8" s="220">
        <v>357500</v>
      </c>
      <c r="AC8" t="s">
        <v>160</v>
      </c>
    </row>
    <row r="9" spans="2:29" x14ac:dyDescent="0.25">
      <c r="B9" s="34">
        <v>46028</v>
      </c>
      <c r="C9" s="1">
        <v>4910</v>
      </c>
      <c r="D9" s="2"/>
      <c r="E9" s="35">
        <v>21</v>
      </c>
      <c r="F9" s="36">
        <f t="shared" si="0"/>
        <v>103110</v>
      </c>
      <c r="G9" s="41"/>
      <c r="H9" s="42"/>
      <c r="I9" s="5"/>
      <c r="J9" s="43"/>
      <c r="L9" s="157" t="s">
        <v>112</v>
      </c>
    </row>
    <row r="10" spans="2:29" x14ac:dyDescent="0.25">
      <c r="B10" s="34">
        <v>46029</v>
      </c>
      <c r="C10" s="1">
        <v>5310</v>
      </c>
      <c r="D10" s="2"/>
      <c r="E10" s="35">
        <v>21</v>
      </c>
      <c r="F10" s="36">
        <f t="shared" si="0"/>
        <v>111510</v>
      </c>
      <c r="G10" s="41"/>
      <c r="H10" s="42"/>
      <c r="I10" s="5"/>
      <c r="J10" s="43"/>
      <c r="L10" s="5" t="s">
        <v>113</v>
      </c>
      <c r="M10" s="5"/>
      <c r="N10" s="6">
        <v>300000</v>
      </c>
    </row>
    <row r="11" spans="2:29" x14ac:dyDescent="0.25">
      <c r="B11" s="34">
        <v>46030</v>
      </c>
      <c r="C11" s="1">
        <v>5870</v>
      </c>
      <c r="D11" s="2"/>
      <c r="E11" s="35">
        <v>21</v>
      </c>
      <c r="F11" s="36">
        <f t="shared" si="0"/>
        <v>123270</v>
      </c>
      <c r="G11" s="44"/>
      <c r="H11" s="42"/>
      <c r="I11" s="5"/>
      <c r="J11" s="43"/>
      <c r="L11" s="5" t="s">
        <v>114</v>
      </c>
      <c r="M11" s="5"/>
      <c r="N11" s="6">
        <v>100000</v>
      </c>
    </row>
    <row r="12" spans="2:29" x14ac:dyDescent="0.25">
      <c r="B12" s="34">
        <v>46031</v>
      </c>
      <c r="C12" s="1">
        <v>5088</v>
      </c>
      <c r="D12" s="2"/>
      <c r="E12" s="35">
        <v>21</v>
      </c>
      <c r="F12" s="36">
        <f t="shared" si="0"/>
        <v>106848</v>
      </c>
      <c r="G12" s="41">
        <v>46049</v>
      </c>
      <c r="H12" s="42" t="s">
        <v>136</v>
      </c>
      <c r="I12" s="217" t="s">
        <v>162</v>
      </c>
      <c r="J12" s="43">
        <v>1000000</v>
      </c>
      <c r="L12" s="5" t="s">
        <v>115</v>
      </c>
      <c r="M12" s="5"/>
      <c r="N12" s="6">
        <v>40000</v>
      </c>
    </row>
    <row r="13" spans="2:29" x14ac:dyDescent="0.25">
      <c r="B13" s="34">
        <v>46032</v>
      </c>
      <c r="C13" s="1">
        <v>5238</v>
      </c>
      <c r="D13" s="2"/>
      <c r="E13" s="35">
        <v>21</v>
      </c>
      <c r="F13" s="36">
        <f t="shared" si="0"/>
        <v>109998</v>
      </c>
      <c r="G13" s="41"/>
      <c r="H13" s="42"/>
      <c r="I13" s="5"/>
      <c r="J13" s="43"/>
      <c r="L13" s="5" t="s">
        <v>116</v>
      </c>
      <c r="M13" s="5"/>
      <c r="N13" s="6">
        <v>400000</v>
      </c>
    </row>
    <row r="14" spans="2:29" x14ac:dyDescent="0.25">
      <c r="B14" s="34">
        <v>46033</v>
      </c>
      <c r="C14" s="1">
        <v>5383</v>
      </c>
      <c r="D14" s="2"/>
      <c r="E14" s="35">
        <v>21</v>
      </c>
      <c r="F14" s="36">
        <f t="shared" si="0"/>
        <v>113043</v>
      </c>
      <c r="G14" s="44" t="s">
        <v>161</v>
      </c>
      <c r="H14" s="42"/>
      <c r="I14" s="5"/>
      <c r="J14" s="43">
        <v>6435.6</v>
      </c>
      <c r="L14" s="161" t="s">
        <v>117</v>
      </c>
      <c r="M14" s="161"/>
      <c r="N14" s="162">
        <v>10000</v>
      </c>
    </row>
    <row r="15" spans="2:29" x14ac:dyDescent="0.25">
      <c r="B15" s="34">
        <v>46034</v>
      </c>
      <c r="C15" s="1">
        <v>6054</v>
      </c>
      <c r="D15" s="2"/>
      <c r="E15" s="35">
        <v>21</v>
      </c>
      <c r="F15" s="36">
        <f t="shared" si="0"/>
        <v>127134</v>
      </c>
      <c r="G15" s="44"/>
      <c r="H15" s="42"/>
      <c r="I15" s="5"/>
      <c r="J15" s="43"/>
      <c r="L15" s="161" t="s">
        <v>118</v>
      </c>
      <c r="M15" s="161"/>
      <c r="N15" s="162">
        <v>100000</v>
      </c>
    </row>
    <row r="16" spans="2:29" x14ac:dyDescent="0.25">
      <c r="B16" s="34">
        <v>46035</v>
      </c>
      <c r="C16" s="1">
        <v>4877</v>
      </c>
      <c r="D16" s="2"/>
      <c r="E16" s="35">
        <v>21</v>
      </c>
      <c r="F16" s="36">
        <f t="shared" si="0"/>
        <v>102417</v>
      </c>
      <c r="G16" s="193">
        <v>46032</v>
      </c>
      <c r="H16" s="42" t="s">
        <v>149</v>
      </c>
      <c r="I16" s="5"/>
      <c r="J16" s="192">
        <v>369900</v>
      </c>
      <c r="L16" s="161" t="s">
        <v>119</v>
      </c>
      <c r="M16" s="161"/>
      <c r="N16" s="162">
        <v>500000</v>
      </c>
    </row>
    <row r="17" spans="2:14" x14ac:dyDescent="0.25">
      <c r="B17" s="34">
        <v>46036</v>
      </c>
      <c r="C17" s="1">
        <v>4779</v>
      </c>
      <c r="D17" s="2"/>
      <c r="E17" s="35">
        <v>21</v>
      </c>
      <c r="F17" s="36">
        <f t="shared" si="0"/>
        <v>100359</v>
      </c>
      <c r="G17" s="44"/>
      <c r="H17" s="42"/>
      <c r="I17" s="5"/>
      <c r="J17" s="43"/>
      <c r="L17" s="161" t="s">
        <v>120</v>
      </c>
      <c r="M17" s="161"/>
      <c r="N17" s="162">
        <v>300000</v>
      </c>
    </row>
    <row r="18" spans="2:14" x14ac:dyDescent="0.25">
      <c r="B18" s="34">
        <v>46037</v>
      </c>
      <c r="C18" s="1">
        <v>6274</v>
      </c>
      <c r="D18" s="2"/>
      <c r="E18" s="35">
        <v>21</v>
      </c>
      <c r="F18" s="36">
        <f t="shared" si="0"/>
        <v>131754</v>
      </c>
      <c r="G18" s="41">
        <v>46058</v>
      </c>
      <c r="H18" s="42" t="s">
        <v>136</v>
      </c>
      <c r="I18" s="5"/>
      <c r="J18" s="43">
        <v>1000000</v>
      </c>
      <c r="L18" s="161" t="s">
        <v>44</v>
      </c>
      <c r="M18" s="161"/>
      <c r="N18" s="162">
        <v>250000</v>
      </c>
    </row>
    <row r="19" spans="2:14" x14ac:dyDescent="0.25">
      <c r="B19" s="34">
        <v>46038</v>
      </c>
      <c r="C19" s="1">
        <v>5520</v>
      </c>
      <c r="D19" s="2"/>
      <c r="E19" s="35">
        <v>21</v>
      </c>
      <c r="F19" s="36">
        <f t="shared" si="0"/>
        <v>115920</v>
      </c>
      <c r="G19" s="44"/>
      <c r="H19" s="42"/>
      <c r="I19" s="5"/>
      <c r="J19" s="43"/>
      <c r="M19" s="159"/>
      <c r="N19" s="160">
        <f>SUM(N10:N18)</f>
        <v>2000000</v>
      </c>
    </row>
    <row r="20" spans="2:14" x14ac:dyDescent="0.25">
      <c r="B20" s="34">
        <v>46039</v>
      </c>
      <c r="C20" s="1">
        <v>5349</v>
      </c>
      <c r="D20" s="2"/>
      <c r="E20" s="35">
        <v>21</v>
      </c>
      <c r="F20" s="36">
        <f t="shared" si="0"/>
        <v>112329</v>
      </c>
      <c r="G20" s="41">
        <v>46059</v>
      </c>
      <c r="H20" s="42" t="s">
        <v>145</v>
      </c>
      <c r="I20" s="5"/>
      <c r="J20" s="43">
        <v>500000</v>
      </c>
      <c r="M20" s="147"/>
      <c r="N20" s="148"/>
    </row>
    <row r="21" spans="2:14" x14ac:dyDescent="0.25">
      <c r="B21" s="34">
        <v>46040</v>
      </c>
      <c r="C21" s="1">
        <v>5290</v>
      </c>
      <c r="D21" s="2"/>
      <c r="E21" s="35">
        <v>21</v>
      </c>
      <c r="F21" s="36">
        <f t="shared" si="0"/>
        <v>111090</v>
      </c>
      <c r="G21" s="44"/>
      <c r="H21" s="42"/>
      <c r="I21" s="5"/>
      <c r="J21" s="43"/>
      <c r="L21" s="163" t="s">
        <v>121</v>
      </c>
    </row>
    <row r="22" spans="2:14" x14ac:dyDescent="0.25">
      <c r="B22" s="34">
        <v>46041</v>
      </c>
      <c r="C22" s="1">
        <v>5254</v>
      </c>
      <c r="D22" s="2"/>
      <c r="E22" s="35">
        <v>21</v>
      </c>
      <c r="F22" s="36">
        <f t="shared" si="0"/>
        <v>110334</v>
      </c>
      <c r="G22" s="41">
        <v>46076</v>
      </c>
      <c r="H22" s="42" t="s">
        <v>163</v>
      </c>
      <c r="I22" s="5"/>
      <c r="J22" s="43">
        <v>500000</v>
      </c>
      <c r="L22" s="163" t="s">
        <v>122</v>
      </c>
    </row>
    <row r="23" spans="2:14" x14ac:dyDescent="0.25">
      <c r="B23" s="34">
        <v>46042</v>
      </c>
      <c r="C23" s="1">
        <v>5220</v>
      </c>
      <c r="D23" s="2"/>
      <c r="E23" s="35">
        <v>21</v>
      </c>
      <c r="F23" s="36">
        <f t="shared" si="0"/>
        <v>109620</v>
      </c>
      <c r="G23" s="41">
        <v>46076</v>
      </c>
      <c r="H23" s="42" t="s">
        <v>136</v>
      </c>
      <c r="I23" s="5"/>
      <c r="J23" s="43">
        <v>100000</v>
      </c>
    </row>
    <row r="24" spans="2:14" x14ac:dyDescent="0.25">
      <c r="B24" s="34">
        <v>46043</v>
      </c>
      <c r="C24" s="1">
        <v>5060</v>
      </c>
      <c r="D24" s="2"/>
      <c r="E24" s="35">
        <v>21</v>
      </c>
      <c r="F24" s="36">
        <f t="shared" si="0"/>
        <v>106260</v>
      </c>
      <c r="G24" s="44"/>
      <c r="H24" s="42"/>
      <c r="I24" s="5"/>
      <c r="J24" s="43"/>
    </row>
    <row r="25" spans="2:14" x14ac:dyDescent="0.25">
      <c r="B25" s="34">
        <v>46044</v>
      </c>
      <c r="C25" s="1">
        <v>5204</v>
      </c>
      <c r="D25" s="2"/>
      <c r="E25" s="35">
        <v>24.5</v>
      </c>
      <c r="F25" s="36">
        <f t="shared" si="0"/>
        <v>127498</v>
      </c>
      <c r="G25" s="44"/>
      <c r="H25" s="42"/>
      <c r="I25" s="5"/>
      <c r="J25" s="43"/>
    </row>
    <row r="26" spans="2:14" x14ac:dyDescent="0.25">
      <c r="B26" s="34">
        <v>46045</v>
      </c>
      <c r="C26" s="1">
        <v>5300</v>
      </c>
      <c r="D26" s="2"/>
      <c r="E26" s="35">
        <v>24.5</v>
      </c>
      <c r="F26" s="36">
        <f t="shared" si="0"/>
        <v>129850</v>
      </c>
      <c r="G26" s="44"/>
      <c r="H26" s="42"/>
      <c r="I26" s="5"/>
      <c r="J26" s="43"/>
    </row>
    <row r="27" spans="2:14" x14ac:dyDescent="0.25">
      <c r="B27" s="34">
        <v>46046</v>
      </c>
      <c r="C27" s="1">
        <v>5127</v>
      </c>
      <c r="D27" s="2"/>
      <c r="E27" s="35">
        <v>24.5</v>
      </c>
      <c r="F27" s="36">
        <f t="shared" si="0"/>
        <v>125611.5</v>
      </c>
      <c r="G27" s="44"/>
      <c r="H27" s="42"/>
      <c r="I27" s="5"/>
      <c r="J27" s="43"/>
    </row>
    <row r="28" spans="2:14" x14ac:dyDescent="0.25">
      <c r="B28" s="34">
        <v>46047</v>
      </c>
      <c r="C28" s="1">
        <v>5293</v>
      </c>
      <c r="D28" s="2"/>
      <c r="E28" s="35">
        <v>24.5</v>
      </c>
      <c r="F28" s="36">
        <f t="shared" si="0"/>
        <v>129678.5</v>
      </c>
      <c r="G28" s="44"/>
      <c r="H28" s="42"/>
      <c r="I28" s="5"/>
      <c r="J28" s="43"/>
    </row>
    <row r="29" spans="2:14" x14ac:dyDescent="0.25">
      <c r="B29" s="34">
        <v>46048</v>
      </c>
      <c r="C29" s="1">
        <v>5170</v>
      </c>
      <c r="D29" s="2"/>
      <c r="E29" s="35">
        <v>24.5</v>
      </c>
      <c r="F29" s="36">
        <f t="shared" si="0"/>
        <v>126665</v>
      </c>
      <c r="G29" s="44"/>
      <c r="H29" s="42"/>
      <c r="I29" s="5"/>
      <c r="J29" s="43"/>
    </row>
    <row r="30" spans="2:14" x14ac:dyDescent="0.25">
      <c r="B30" s="34">
        <v>46049</v>
      </c>
      <c r="C30" s="1">
        <v>5210</v>
      </c>
      <c r="D30" s="2"/>
      <c r="E30" s="35">
        <v>24.5</v>
      </c>
      <c r="F30" s="36">
        <f t="shared" si="0"/>
        <v>127645</v>
      </c>
      <c r="G30" s="44"/>
      <c r="H30" s="42"/>
      <c r="I30" s="5"/>
      <c r="J30" s="43"/>
    </row>
    <row r="31" spans="2:14" x14ac:dyDescent="0.25">
      <c r="B31" s="34">
        <v>46050</v>
      </c>
      <c r="C31" s="1">
        <v>5722</v>
      </c>
      <c r="D31" s="2"/>
      <c r="E31" s="35">
        <v>24.5</v>
      </c>
      <c r="F31" s="36">
        <f t="shared" si="0"/>
        <v>140189</v>
      </c>
      <c r="G31" s="44"/>
      <c r="H31" s="42"/>
      <c r="I31" s="5"/>
      <c r="J31" s="43"/>
    </row>
    <row r="32" spans="2:14" x14ac:dyDescent="0.25">
      <c r="B32" s="34">
        <v>46051</v>
      </c>
      <c r="C32" s="1">
        <v>6307</v>
      </c>
      <c r="D32" s="2"/>
      <c r="E32" s="35">
        <v>24.5</v>
      </c>
      <c r="F32" s="36">
        <f t="shared" si="0"/>
        <v>154521.5</v>
      </c>
      <c r="G32" s="44"/>
      <c r="H32" s="42"/>
      <c r="I32" s="5"/>
      <c r="J32" s="43"/>
    </row>
    <row r="33" spans="2:12" x14ac:dyDescent="0.25">
      <c r="B33" s="34">
        <v>46052</v>
      </c>
      <c r="C33" s="1">
        <v>5810</v>
      </c>
      <c r="D33" s="2"/>
      <c r="E33" s="35">
        <v>24.5</v>
      </c>
      <c r="F33" s="36">
        <f t="shared" si="0"/>
        <v>142345</v>
      </c>
      <c r="G33" s="44"/>
      <c r="H33" s="42"/>
      <c r="I33" s="5"/>
      <c r="J33" s="43"/>
    </row>
    <row r="34" spans="2:12" ht="15.75" thickBot="1" x14ac:dyDescent="0.3">
      <c r="B34" s="34">
        <v>46053</v>
      </c>
      <c r="C34" s="8">
        <v>5587</v>
      </c>
      <c r="D34" s="46"/>
      <c r="E34" s="35">
        <v>24.5</v>
      </c>
      <c r="F34" s="48">
        <f t="shared" si="0"/>
        <v>136881.5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166848</v>
      </c>
      <c r="D35" s="55">
        <f>SUM(D4:D34)</f>
        <v>0</v>
      </c>
      <c r="E35" s="56"/>
      <c r="F35" s="57" t="s">
        <v>2</v>
      </c>
      <c r="G35" s="58"/>
      <c r="H35" s="283" t="s">
        <v>35</v>
      </c>
      <c r="I35" s="283"/>
      <c r="J35" s="59">
        <f>SUM(J4:J34)</f>
        <v>4157099.7678999989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284" t="s">
        <v>37</v>
      </c>
      <c r="I36" s="284"/>
      <c r="J36" s="43">
        <f>F36+F37</f>
        <v>3695363</v>
      </c>
      <c r="L36" s="3"/>
    </row>
    <row r="37" spans="2:12" x14ac:dyDescent="0.25">
      <c r="B37" s="60" t="s">
        <v>38</v>
      </c>
      <c r="C37" s="61">
        <f>C35</f>
        <v>166848</v>
      </c>
      <c r="D37" s="2">
        <f>D35/1.03</f>
        <v>0</v>
      </c>
      <c r="E37" s="35"/>
      <c r="F37" s="36">
        <f>SUM(F4:F36)</f>
        <v>3695363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285" t="s">
        <v>39</v>
      </c>
      <c r="C39" s="286"/>
      <c r="D39" s="62"/>
      <c r="E39" s="63"/>
      <c r="F39" s="64"/>
      <c r="G39" s="65"/>
      <c r="H39" s="287" t="s">
        <v>40</v>
      </c>
      <c r="I39" s="287"/>
      <c r="J39" s="66">
        <f>J36+J37+J38-J35</f>
        <v>-461736.76789999893</v>
      </c>
    </row>
    <row r="40" spans="2:12" ht="15.75" thickBot="1" x14ac:dyDescent="0.3">
      <c r="B40" s="277"/>
      <c r="C40" s="278"/>
      <c r="D40" s="278"/>
      <c r="E40" s="278"/>
      <c r="F40" s="278"/>
      <c r="G40" s="278"/>
      <c r="H40" s="278"/>
      <c r="I40" s="278"/>
      <c r="J40" s="279"/>
    </row>
    <row r="41" spans="2:12" ht="15.75" thickBot="1" x14ac:dyDescent="0.3">
      <c r="B41" s="277"/>
      <c r="C41" s="278"/>
      <c r="D41" s="278"/>
      <c r="E41" s="278"/>
      <c r="F41" s="278"/>
      <c r="G41" s="278"/>
      <c r="H41" s="278"/>
      <c r="I41" s="278"/>
      <c r="J41" s="279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10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10" x14ac:dyDescent="0.25">
      <c r="B50" s="13" t="s">
        <v>15</v>
      </c>
      <c r="C50" s="14"/>
      <c r="D50" s="15">
        <v>166848</v>
      </c>
      <c r="E50" s="16">
        <v>20</v>
      </c>
      <c r="F50" s="15"/>
      <c r="G50" s="15"/>
      <c r="H50" s="15">
        <v>87168.73</v>
      </c>
      <c r="I50" s="15">
        <v>3332621.77</v>
      </c>
    </row>
    <row r="51" spans="2:10" x14ac:dyDescent="0.25">
      <c r="B51" s="21"/>
      <c r="I51" s="4"/>
    </row>
    <row r="52" spans="2:10" x14ac:dyDescent="0.25">
      <c r="B52" s="21"/>
      <c r="I52" s="4"/>
    </row>
    <row r="53" spans="2:10" x14ac:dyDescent="0.25">
      <c r="B53" s="21"/>
      <c r="D53" s="22" t="s">
        <v>16</v>
      </c>
      <c r="E53" s="23">
        <v>1</v>
      </c>
      <c r="F53" s="25">
        <f>D56*E53</f>
        <v>166848</v>
      </c>
      <c r="I53" s="4"/>
    </row>
    <row r="54" spans="2:10" x14ac:dyDescent="0.25">
      <c r="B54" s="21"/>
      <c r="C54" s="24"/>
    </row>
    <row r="55" spans="2:10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10" x14ac:dyDescent="0.25">
      <c r="B56" s="21"/>
      <c r="C56" s="24"/>
      <c r="D56" s="15">
        <f>D50+D47</f>
        <v>166848</v>
      </c>
      <c r="E56" s="16">
        <f>F56/D56</f>
        <v>1</v>
      </c>
      <c r="F56" s="15">
        <f>F53+F50+F47</f>
        <v>166848</v>
      </c>
    </row>
    <row r="58" spans="2:10" x14ac:dyDescent="0.25">
      <c r="D58" s="7">
        <f>D56-C37</f>
        <v>0</v>
      </c>
      <c r="F58" s="7">
        <f>E36-F56</f>
        <v>-166848</v>
      </c>
    </row>
    <row r="60" spans="2:10" ht="15.75" thickBot="1" x14ac:dyDescent="0.3"/>
    <row r="61" spans="2:10" ht="15.75" thickTop="1" x14ac:dyDescent="0.25">
      <c r="I61" s="234">
        <v>87168.73</v>
      </c>
      <c r="J61" s="234">
        <v>3332621.77</v>
      </c>
    </row>
  </sheetData>
  <mergeCells count="8">
    <mergeCell ref="L3:N3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B098F-A220-40D8-A324-9B03CF1B4068}">
  <dimension ref="B1:AC58"/>
  <sheetViews>
    <sheetView zoomScale="85" zoomScaleNormal="85" workbookViewId="0">
      <selection activeCell="R29" sqref="R29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58">
        <f>SUM(N4:N7)</f>
        <v>2000000</v>
      </c>
    </row>
    <row r="2" spans="2:29" ht="26.25" thickBot="1" x14ac:dyDescent="0.3">
      <c r="B2" s="280" t="s">
        <v>44</v>
      </c>
      <c r="C2" s="281"/>
      <c r="D2" s="281"/>
      <c r="E2" s="281"/>
      <c r="F2" s="281"/>
      <c r="G2" s="281"/>
      <c r="H2" s="281"/>
      <c r="I2" s="281"/>
      <c r="J2" s="282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L3" s="288" t="s">
        <v>111</v>
      </c>
      <c r="M3" s="288"/>
      <c r="N3" s="288"/>
      <c r="P3" s="225">
        <v>46032</v>
      </c>
      <c r="Q3" s="39">
        <f>R3-P3</f>
        <v>21</v>
      </c>
      <c r="R3" s="75">
        <v>46053</v>
      </c>
      <c r="S3" s="39" t="s">
        <v>155</v>
      </c>
      <c r="T3" s="226">
        <v>17</v>
      </c>
      <c r="U3" s="227" t="s">
        <v>58</v>
      </c>
      <c r="V3" s="227" t="s">
        <v>138</v>
      </c>
      <c r="W3" s="228">
        <v>27000</v>
      </c>
      <c r="X3" s="227" t="s">
        <v>36</v>
      </c>
      <c r="Y3" s="229">
        <v>13.7</v>
      </c>
      <c r="Z3" s="230">
        <v>369900</v>
      </c>
      <c r="AA3" s="231"/>
      <c r="AB3" s="230">
        <v>369900</v>
      </c>
      <c r="AC3" t="s">
        <v>156</v>
      </c>
    </row>
    <row r="4" spans="2:29" x14ac:dyDescent="0.25">
      <c r="B4" s="34">
        <v>46054</v>
      </c>
      <c r="C4" s="1">
        <v>5620</v>
      </c>
      <c r="D4" s="2"/>
      <c r="E4" s="35">
        <v>24.5</v>
      </c>
      <c r="F4" s="36">
        <f>E4*C4</f>
        <v>137690</v>
      </c>
      <c r="G4" s="37"/>
      <c r="H4" s="38" t="s">
        <v>4</v>
      </c>
      <c r="I4" s="39"/>
      <c r="J4" s="40">
        <f>'OCAK 2026'!J39*-1</f>
        <v>461736.76789999893</v>
      </c>
      <c r="L4" s="259">
        <v>45972</v>
      </c>
      <c r="M4" s="260" t="s">
        <v>96</v>
      </c>
      <c r="N4" s="261">
        <v>100000</v>
      </c>
      <c r="P4" s="14"/>
      <c r="Q4" s="14"/>
      <c r="R4" s="14"/>
      <c r="S4" s="14"/>
      <c r="T4" s="14"/>
      <c r="U4" s="14"/>
      <c r="V4" s="14" t="s">
        <v>63</v>
      </c>
      <c r="W4" s="14"/>
      <c r="X4" s="14"/>
      <c r="Y4" s="14"/>
      <c r="Z4" s="14"/>
      <c r="AA4" s="14"/>
      <c r="AB4" s="172">
        <v>-369900</v>
      </c>
    </row>
    <row r="5" spans="2:29" x14ac:dyDescent="0.25">
      <c r="B5" s="34">
        <v>46055</v>
      </c>
      <c r="C5" s="1">
        <v>5137</v>
      </c>
      <c r="D5" s="2"/>
      <c r="E5" s="35">
        <v>24.5</v>
      </c>
      <c r="F5" s="36">
        <f t="shared" ref="F5:F34" si="0">E5*C5</f>
        <v>125856.5</v>
      </c>
      <c r="G5" s="9" t="s">
        <v>5</v>
      </c>
      <c r="H5" s="38"/>
      <c r="I5" s="39"/>
      <c r="J5" s="40">
        <v>80679.16</v>
      </c>
      <c r="L5" s="259">
        <v>45960</v>
      </c>
      <c r="M5" s="260" t="s">
        <v>97</v>
      </c>
      <c r="N5" s="261">
        <v>500000</v>
      </c>
      <c r="P5" s="235">
        <v>46048</v>
      </c>
      <c r="Q5" s="39">
        <f t="shared" ref="Q5:Q10" si="1">R5-P5</f>
        <v>33</v>
      </c>
      <c r="R5" s="75">
        <v>46081</v>
      </c>
      <c r="S5" s="39" t="s">
        <v>155</v>
      </c>
      <c r="T5" s="236">
        <v>55</v>
      </c>
      <c r="U5" s="237" t="s">
        <v>58</v>
      </c>
      <c r="V5" s="237" t="s">
        <v>142</v>
      </c>
      <c r="W5" s="238">
        <v>2500</v>
      </c>
      <c r="X5" s="237" t="s">
        <v>36</v>
      </c>
      <c r="Y5" s="239">
        <v>13.9</v>
      </c>
      <c r="Z5" s="240">
        <v>34750</v>
      </c>
      <c r="AA5" s="241"/>
      <c r="AB5" s="240">
        <v>34750</v>
      </c>
      <c r="AC5" t="s">
        <v>160</v>
      </c>
    </row>
    <row r="6" spans="2:29" x14ac:dyDescent="0.25">
      <c r="B6" s="34">
        <v>46056</v>
      </c>
      <c r="C6" s="1">
        <v>5529</v>
      </c>
      <c r="D6" s="2"/>
      <c r="E6" s="35">
        <v>24.5</v>
      </c>
      <c r="F6" s="36">
        <f t="shared" si="0"/>
        <v>135460.5</v>
      </c>
      <c r="G6" s="37" t="s">
        <v>42</v>
      </c>
      <c r="H6" s="38"/>
      <c r="I6" s="39"/>
      <c r="J6" s="40"/>
      <c r="L6" s="259">
        <v>45966</v>
      </c>
      <c r="M6" s="260" t="s">
        <v>97</v>
      </c>
      <c r="N6" s="261">
        <v>800000</v>
      </c>
      <c r="P6" s="235">
        <v>46048</v>
      </c>
      <c r="Q6" s="39">
        <f t="shared" si="1"/>
        <v>33</v>
      </c>
      <c r="R6" s="75">
        <v>46081</v>
      </c>
      <c r="S6" s="39" t="s">
        <v>155</v>
      </c>
      <c r="T6" s="236">
        <v>55</v>
      </c>
      <c r="U6" s="237" t="s">
        <v>58</v>
      </c>
      <c r="V6" s="237" t="s">
        <v>138</v>
      </c>
      <c r="W6" s="238">
        <v>25000</v>
      </c>
      <c r="X6" s="237" t="s">
        <v>36</v>
      </c>
      <c r="Y6" s="239">
        <v>14.3</v>
      </c>
      <c r="Z6" s="240">
        <v>357500</v>
      </c>
      <c r="AA6" s="241"/>
      <c r="AB6" s="240">
        <v>357500</v>
      </c>
      <c r="AC6" t="s">
        <v>160</v>
      </c>
    </row>
    <row r="7" spans="2:29" x14ac:dyDescent="0.25">
      <c r="B7" s="34">
        <v>46057</v>
      </c>
      <c r="C7" s="1">
        <v>5650</v>
      </c>
      <c r="D7" s="2"/>
      <c r="E7" s="35">
        <v>24.5</v>
      </c>
      <c r="F7" s="36">
        <f t="shared" si="0"/>
        <v>138425</v>
      </c>
      <c r="G7" s="37" t="s">
        <v>43</v>
      </c>
      <c r="H7" s="38"/>
      <c r="I7" s="39"/>
      <c r="J7" s="40"/>
      <c r="L7" s="259">
        <v>45944</v>
      </c>
      <c r="M7" s="260" t="s">
        <v>96</v>
      </c>
      <c r="N7" s="261">
        <v>600000</v>
      </c>
      <c r="P7" s="242">
        <v>46051</v>
      </c>
      <c r="Q7" s="39">
        <f t="shared" si="1"/>
        <v>30</v>
      </c>
      <c r="R7" s="75">
        <v>46081</v>
      </c>
      <c r="S7" s="39" t="s">
        <v>155</v>
      </c>
      <c r="T7" s="243">
        <v>62</v>
      </c>
      <c r="U7" s="244" t="s">
        <v>58</v>
      </c>
      <c r="V7" s="244" t="s">
        <v>144</v>
      </c>
      <c r="W7" s="245">
        <v>2500</v>
      </c>
      <c r="X7" s="244" t="s">
        <v>36</v>
      </c>
      <c r="Y7" s="246">
        <v>13.6</v>
      </c>
      <c r="Z7" s="247">
        <v>34000</v>
      </c>
      <c r="AA7" s="248"/>
      <c r="AB7" s="247">
        <v>34000</v>
      </c>
      <c r="AC7" t="s">
        <v>160</v>
      </c>
    </row>
    <row r="8" spans="2:29" x14ac:dyDescent="0.25">
      <c r="B8" s="34">
        <v>46058</v>
      </c>
      <c r="C8" s="1">
        <v>5750</v>
      </c>
      <c r="D8" s="2"/>
      <c r="E8" s="35">
        <v>24.5</v>
      </c>
      <c r="F8" s="36">
        <f t="shared" si="0"/>
        <v>140875</v>
      </c>
      <c r="G8" s="41"/>
      <c r="H8" s="42"/>
      <c r="I8" s="5"/>
      <c r="J8" s="43"/>
      <c r="L8" s="289" t="s">
        <v>170</v>
      </c>
      <c r="M8" s="289"/>
      <c r="N8" s="258">
        <v>-2000000</v>
      </c>
      <c r="P8" s="242">
        <v>46051</v>
      </c>
      <c r="Q8" s="39">
        <f t="shared" si="1"/>
        <v>30</v>
      </c>
      <c r="R8" s="75">
        <v>46081</v>
      </c>
      <c r="S8" s="39" t="s">
        <v>155</v>
      </c>
      <c r="T8" s="243">
        <v>62</v>
      </c>
      <c r="U8" s="244" t="s">
        <v>58</v>
      </c>
      <c r="V8" s="244" t="s">
        <v>138</v>
      </c>
      <c r="W8" s="245">
        <v>25000</v>
      </c>
      <c r="X8" s="244" t="s">
        <v>36</v>
      </c>
      <c r="Y8" s="246">
        <v>14.3</v>
      </c>
      <c r="Z8" s="247">
        <v>357500</v>
      </c>
      <c r="AA8" s="248"/>
      <c r="AB8" s="247">
        <v>357500</v>
      </c>
      <c r="AC8" t="s">
        <v>160</v>
      </c>
    </row>
    <row r="9" spans="2:29" x14ac:dyDescent="0.25">
      <c r="B9" s="34">
        <v>46059</v>
      </c>
      <c r="C9" s="1">
        <v>5485</v>
      </c>
      <c r="D9" s="2"/>
      <c r="E9" s="35">
        <v>24.5</v>
      </c>
      <c r="F9" s="36">
        <f t="shared" si="0"/>
        <v>134382.5</v>
      </c>
      <c r="G9" s="41"/>
      <c r="H9" s="42"/>
      <c r="I9" s="5"/>
      <c r="J9" s="43"/>
      <c r="L9" s="257"/>
      <c r="N9" s="3"/>
      <c r="P9" s="249">
        <v>46059</v>
      </c>
      <c r="Q9" s="39">
        <f t="shared" si="1"/>
        <v>22</v>
      </c>
      <c r="R9" s="75">
        <v>46081</v>
      </c>
      <c r="S9" s="39" t="s">
        <v>155</v>
      </c>
      <c r="T9" s="250">
        <v>103</v>
      </c>
      <c r="U9" s="251" t="s">
        <v>58</v>
      </c>
      <c r="V9" s="251" t="s">
        <v>143</v>
      </c>
      <c r="W9" s="252">
        <v>3000</v>
      </c>
      <c r="X9" s="251" t="s">
        <v>36</v>
      </c>
      <c r="Y9" s="253">
        <v>14.1</v>
      </c>
      <c r="Z9" s="254">
        <v>42300</v>
      </c>
      <c r="AA9" s="255"/>
      <c r="AB9" s="254">
        <v>42300</v>
      </c>
      <c r="AC9" t="s">
        <v>160</v>
      </c>
    </row>
    <row r="10" spans="2:29" x14ac:dyDescent="0.25">
      <c r="B10" s="34">
        <v>46060</v>
      </c>
      <c r="C10" s="1">
        <v>5505</v>
      </c>
      <c r="D10" s="2"/>
      <c r="E10" s="35">
        <v>24.5</v>
      </c>
      <c r="F10" s="36">
        <f t="shared" si="0"/>
        <v>134872.5</v>
      </c>
      <c r="G10" s="41"/>
      <c r="H10" s="42"/>
      <c r="I10" s="5"/>
      <c r="J10" s="43"/>
      <c r="N10" s="158">
        <f>SUM(N4:N8)</f>
        <v>0</v>
      </c>
      <c r="P10" s="249">
        <v>46059</v>
      </c>
      <c r="Q10" s="39">
        <f t="shared" si="1"/>
        <v>22</v>
      </c>
      <c r="R10" s="75">
        <v>46081</v>
      </c>
      <c r="S10" s="39" t="s">
        <v>155</v>
      </c>
      <c r="T10" s="250">
        <v>103</v>
      </c>
      <c r="U10" s="251" t="s">
        <v>58</v>
      </c>
      <c r="V10" s="251" t="s">
        <v>138</v>
      </c>
      <c r="W10" s="252">
        <v>18000</v>
      </c>
      <c r="X10" s="251" t="s">
        <v>36</v>
      </c>
      <c r="Y10" s="253">
        <v>14.7</v>
      </c>
      <c r="Z10" s="254">
        <v>264600</v>
      </c>
      <c r="AA10" s="255"/>
      <c r="AB10" s="254">
        <v>264600</v>
      </c>
      <c r="AC10" t="s">
        <v>160</v>
      </c>
    </row>
    <row r="11" spans="2:29" x14ac:dyDescent="0.25">
      <c r="B11" s="34">
        <v>46061</v>
      </c>
      <c r="C11" s="1">
        <v>5442</v>
      </c>
      <c r="D11" s="2"/>
      <c r="E11" s="35">
        <v>24.5</v>
      </c>
      <c r="F11" s="36">
        <f t="shared" si="0"/>
        <v>133329</v>
      </c>
      <c r="G11" s="41">
        <v>46083</v>
      </c>
      <c r="H11" s="42" t="s">
        <v>145</v>
      </c>
      <c r="I11" s="5"/>
      <c r="J11" s="43">
        <v>100000</v>
      </c>
      <c r="L11" s="157" t="s">
        <v>112</v>
      </c>
      <c r="P11" s="14"/>
      <c r="Q11" s="14"/>
      <c r="R11" s="14"/>
      <c r="S11" s="14"/>
      <c r="T11" s="14"/>
      <c r="U11" s="14"/>
      <c r="V11" s="14" t="s">
        <v>83</v>
      </c>
      <c r="W11" s="14"/>
      <c r="X11" s="14"/>
      <c r="Y11" s="14"/>
      <c r="Z11" s="14"/>
      <c r="AA11" s="14"/>
      <c r="AB11" s="172">
        <v>-1090650</v>
      </c>
    </row>
    <row r="12" spans="2:29" x14ac:dyDescent="0.25">
      <c r="B12" s="34">
        <v>46062</v>
      </c>
      <c r="C12" s="1">
        <v>5852</v>
      </c>
      <c r="D12" s="2"/>
      <c r="E12" s="35">
        <v>24.5</v>
      </c>
      <c r="F12" s="36">
        <f t="shared" si="0"/>
        <v>143374</v>
      </c>
      <c r="G12" s="44"/>
      <c r="H12" s="42"/>
      <c r="I12" s="5"/>
      <c r="J12" s="43"/>
      <c r="L12" s="5" t="s">
        <v>113</v>
      </c>
      <c r="M12" s="5"/>
      <c r="N12" s="6">
        <v>300000</v>
      </c>
    </row>
    <row r="13" spans="2:29" x14ac:dyDescent="0.25">
      <c r="B13" s="34">
        <v>46063</v>
      </c>
      <c r="C13" s="1">
        <v>6052</v>
      </c>
      <c r="D13" s="2"/>
      <c r="E13" s="35">
        <v>24.5</v>
      </c>
      <c r="F13" s="36">
        <f t="shared" si="0"/>
        <v>148274</v>
      </c>
      <c r="G13" s="216">
        <v>46048</v>
      </c>
      <c r="H13" s="42" t="s">
        <v>164</v>
      </c>
      <c r="I13" s="5"/>
      <c r="J13" s="210">
        <v>34750</v>
      </c>
      <c r="L13" s="5" t="s">
        <v>114</v>
      </c>
      <c r="M13" s="5"/>
      <c r="N13" s="6">
        <v>100000</v>
      </c>
    </row>
    <row r="14" spans="2:29" x14ac:dyDescent="0.25">
      <c r="B14" s="34">
        <v>46064</v>
      </c>
      <c r="C14" s="1">
        <v>5666</v>
      </c>
      <c r="D14" s="2"/>
      <c r="E14" s="35">
        <v>24.5</v>
      </c>
      <c r="F14" s="36">
        <f t="shared" si="0"/>
        <v>138817</v>
      </c>
      <c r="G14" s="216">
        <v>46048</v>
      </c>
      <c r="H14" s="42" t="s">
        <v>165</v>
      </c>
      <c r="I14" s="5"/>
      <c r="J14" s="210">
        <v>357500</v>
      </c>
      <c r="L14" s="5" t="s">
        <v>115</v>
      </c>
      <c r="M14" s="5"/>
      <c r="N14" s="6">
        <v>40000</v>
      </c>
    </row>
    <row r="15" spans="2:29" x14ac:dyDescent="0.25">
      <c r="B15" s="34">
        <v>46065</v>
      </c>
      <c r="C15" s="1">
        <v>5539</v>
      </c>
      <c r="D15" s="2"/>
      <c r="E15" s="35">
        <v>24.5</v>
      </c>
      <c r="F15" s="36">
        <f t="shared" si="0"/>
        <v>135705.5</v>
      </c>
      <c r="G15" s="224">
        <v>46051</v>
      </c>
      <c r="H15" s="42" t="s">
        <v>166</v>
      </c>
      <c r="I15" s="5"/>
      <c r="J15" s="220">
        <v>34000</v>
      </c>
      <c r="L15" s="5" t="s">
        <v>116</v>
      </c>
      <c r="M15" s="5"/>
      <c r="N15" s="6">
        <v>400000</v>
      </c>
    </row>
    <row r="16" spans="2:29" x14ac:dyDescent="0.25">
      <c r="B16" s="34">
        <v>46066</v>
      </c>
      <c r="C16" s="1">
        <v>5722</v>
      </c>
      <c r="D16" s="2"/>
      <c r="E16" s="35">
        <v>24.5</v>
      </c>
      <c r="F16" s="36">
        <f t="shared" si="0"/>
        <v>140189</v>
      </c>
      <c r="G16" s="224">
        <v>46051</v>
      </c>
      <c r="H16" s="42" t="s">
        <v>165</v>
      </c>
      <c r="I16" s="5"/>
      <c r="J16" s="220">
        <v>357500</v>
      </c>
      <c r="L16" s="161" t="s">
        <v>117</v>
      </c>
      <c r="M16" s="161"/>
      <c r="N16" s="162">
        <v>10000</v>
      </c>
    </row>
    <row r="17" spans="2:14" x14ac:dyDescent="0.25">
      <c r="B17" s="34">
        <v>46067</v>
      </c>
      <c r="C17" s="1">
        <v>5520</v>
      </c>
      <c r="D17" s="2"/>
      <c r="E17" s="35">
        <v>24.5</v>
      </c>
      <c r="F17" s="36">
        <f t="shared" si="0"/>
        <v>135240</v>
      </c>
      <c r="G17" s="233">
        <v>46059</v>
      </c>
      <c r="H17" s="42" t="s">
        <v>167</v>
      </c>
      <c r="I17" s="5"/>
      <c r="J17" s="232">
        <v>42300</v>
      </c>
      <c r="L17" s="161" t="s">
        <v>118</v>
      </c>
      <c r="M17" s="161"/>
      <c r="N17" s="162">
        <v>100000</v>
      </c>
    </row>
    <row r="18" spans="2:14" x14ac:dyDescent="0.25">
      <c r="B18" s="34">
        <v>46068</v>
      </c>
      <c r="C18" s="1">
        <v>5537</v>
      </c>
      <c r="D18" s="2"/>
      <c r="E18" s="35">
        <v>24.5</v>
      </c>
      <c r="F18" s="36">
        <f t="shared" si="0"/>
        <v>135656.5</v>
      </c>
      <c r="G18" s="233">
        <v>46059</v>
      </c>
      <c r="H18" s="42" t="s">
        <v>168</v>
      </c>
      <c r="I18" s="5"/>
      <c r="J18" s="232">
        <v>264600</v>
      </c>
      <c r="L18" s="161" t="s">
        <v>119</v>
      </c>
      <c r="M18" s="161"/>
      <c r="N18" s="162">
        <v>500000</v>
      </c>
    </row>
    <row r="19" spans="2:14" x14ac:dyDescent="0.25">
      <c r="B19" s="34">
        <v>46069</v>
      </c>
      <c r="C19" s="1">
        <v>5537</v>
      </c>
      <c r="D19" s="2"/>
      <c r="E19" s="35">
        <v>24.5</v>
      </c>
      <c r="F19" s="36">
        <f t="shared" si="0"/>
        <v>135656.5</v>
      </c>
      <c r="G19" s="44"/>
      <c r="H19" s="42"/>
      <c r="I19" s="5"/>
      <c r="J19" s="43"/>
      <c r="L19" s="161" t="s">
        <v>120</v>
      </c>
      <c r="M19" s="161"/>
      <c r="N19" s="162">
        <v>300000</v>
      </c>
    </row>
    <row r="20" spans="2:14" x14ac:dyDescent="0.25">
      <c r="B20" s="34">
        <v>46070</v>
      </c>
      <c r="C20" s="1">
        <v>5541</v>
      </c>
      <c r="D20" s="2"/>
      <c r="E20" s="35">
        <v>24.5</v>
      </c>
      <c r="F20" s="36">
        <f t="shared" si="0"/>
        <v>135754.5</v>
      </c>
      <c r="G20" s="41">
        <v>46086</v>
      </c>
      <c r="H20" s="42" t="s">
        <v>145</v>
      </c>
      <c r="I20" s="5"/>
      <c r="J20" s="43">
        <v>200000</v>
      </c>
      <c r="L20" s="161" t="s">
        <v>44</v>
      </c>
      <c r="M20" s="161"/>
      <c r="N20" s="162">
        <v>250000</v>
      </c>
    </row>
    <row r="21" spans="2:14" x14ac:dyDescent="0.25">
      <c r="B21" s="34">
        <v>46071</v>
      </c>
      <c r="C21" s="1">
        <v>5469</v>
      </c>
      <c r="D21" s="2"/>
      <c r="E21" s="35">
        <v>24.5</v>
      </c>
      <c r="F21" s="36">
        <f t="shared" si="0"/>
        <v>133990.5</v>
      </c>
      <c r="G21" s="44"/>
      <c r="H21" s="42"/>
      <c r="I21" s="5"/>
      <c r="J21" s="43"/>
      <c r="M21" s="159"/>
      <c r="N21" s="160">
        <f>SUM(N12:N20)</f>
        <v>2000000</v>
      </c>
    </row>
    <row r="22" spans="2:14" x14ac:dyDescent="0.25">
      <c r="B22" s="34">
        <v>46072</v>
      </c>
      <c r="C22" s="1">
        <v>5619</v>
      </c>
      <c r="D22" s="2"/>
      <c r="E22" s="35">
        <v>24.5</v>
      </c>
      <c r="F22" s="36">
        <f t="shared" si="0"/>
        <v>137665.5</v>
      </c>
      <c r="G22" s="41">
        <v>46087</v>
      </c>
      <c r="H22" s="42" t="s">
        <v>136</v>
      </c>
      <c r="I22" s="5"/>
      <c r="J22" s="43">
        <v>750000</v>
      </c>
      <c r="M22" s="147"/>
      <c r="N22" s="148"/>
    </row>
    <row r="23" spans="2:14" x14ac:dyDescent="0.25">
      <c r="B23" s="34">
        <v>46073</v>
      </c>
      <c r="C23" s="1">
        <v>5668</v>
      </c>
      <c r="D23" s="2"/>
      <c r="E23" s="35">
        <v>24.5</v>
      </c>
      <c r="F23" s="36">
        <f t="shared" si="0"/>
        <v>138866</v>
      </c>
      <c r="G23" s="44"/>
      <c r="H23" s="42"/>
      <c r="I23" s="5"/>
      <c r="J23" s="43"/>
      <c r="L23" s="163" t="s">
        <v>121</v>
      </c>
    </row>
    <row r="24" spans="2:14" x14ac:dyDescent="0.25">
      <c r="B24" s="34">
        <v>46074</v>
      </c>
      <c r="C24" s="1">
        <v>5648</v>
      </c>
      <c r="D24" s="2"/>
      <c r="E24" s="35">
        <v>24.5</v>
      </c>
      <c r="F24" s="36">
        <f t="shared" si="0"/>
        <v>138376</v>
      </c>
      <c r="G24" s="41">
        <v>46081</v>
      </c>
      <c r="H24" s="42" t="s">
        <v>169</v>
      </c>
      <c r="I24" s="5"/>
      <c r="J24" s="43">
        <v>4410</v>
      </c>
      <c r="L24" s="163" t="s">
        <v>122</v>
      </c>
    </row>
    <row r="25" spans="2:14" x14ac:dyDescent="0.25">
      <c r="B25" s="34">
        <v>46075</v>
      </c>
      <c r="C25" s="1">
        <v>5739</v>
      </c>
      <c r="D25" s="2"/>
      <c r="E25" s="35">
        <v>24.5</v>
      </c>
      <c r="F25" s="36">
        <f t="shared" si="0"/>
        <v>140605.5</v>
      </c>
      <c r="G25" s="44"/>
      <c r="H25" s="42"/>
      <c r="I25" s="5"/>
      <c r="J25" s="43"/>
    </row>
    <row r="26" spans="2:14" x14ac:dyDescent="0.25">
      <c r="B26" s="34">
        <v>46076</v>
      </c>
      <c r="C26" s="1">
        <v>5620</v>
      </c>
      <c r="D26" s="2"/>
      <c r="E26" s="35">
        <v>24.5</v>
      </c>
      <c r="F26" s="36">
        <f t="shared" si="0"/>
        <v>137690</v>
      </c>
      <c r="G26" s="41">
        <v>46104</v>
      </c>
      <c r="H26" s="42" t="s">
        <v>136</v>
      </c>
      <c r="I26" s="5"/>
      <c r="J26" s="43">
        <v>120000</v>
      </c>
    </row>
    <row r="27" spans="2:14" x14ac:dyDescent="0.25">
      <c r="B27" s="34">
        <v>46077</v>
      </c>
      <c r="C27" s="1">
        <v>5745</v>
      </c>
      <c r="D27" s="2"/>
      <c r="E27" s="35">
        <v>24.5</v>
      </c>
      <c r="F27" s="36">
        <f t="shared" si="0"/>
        <v>140752.5</v>
      </c>
      <c r="G27" s="44"/>
      <c r="H27" s="42"/>
      <c r="I27" s="5"/>
      <c r="J27" s="43"/>
    </row>
    <row r="28" spans="2:14" x14ac:dyDescent="0.25">
      <c r="B28" s="34">
        <v>46078</v>
      </c>
      <c r="C28" s="1">
        <v>5686</v>
      </c>
      <c r="D28" s="2"/>
      <c r="E28" s="35">
        <v>24.5</v>
      </c>
      <c r="F28" s="36">
        <f t="shared" si="0"/>
        <v>139307</v>
      </c>
      <c r="G28" s="44"/>
      <c r="H28" s="262" t="s">
        <v>171</v>
      </c>
      <c r="I28" s="260"/>
      <c r="J28" s="263">
        <v>2000000</v>
      </c>
    </row>
    <row r="29" spans="2:14" x14ac:dyDescent="0.25">
      <c r="B29" s="34">
        <v>46079</v>
      </c>
      <c r="C29" s="1">
        <v>5631</v>
      </c>
      <c r="D29" s="2"/>
      <c r="E29" s="35">
        <v>24.5</v>
      </c>
      <c r="F29" s="36">
        <f t="shared" si="0"/>
        <v>137959.5</v>
      </c>
      <c r="G29" s="44"/>
      <c r="H29" s="42"/>
      <c r="I29" s="5"/>
      <c r="J29" s="43"/>
    </row>
    <row r="30" spans="2:14" x14ac:dyDescent="0.25">
      <c r="B30" s="34">
        <v>46080</v>
      </c>
      <c r="C30" s="1">
        <v>5474</v>
      </c>
      <c r="D30" s="2"/>
      <c r="E30" s="35">
        <v>24.5</v>
      </c>
      <c r="F30" s="36">
        <f t="shared" si="0"/>
        <v>134113</v>
      </c>
      <c r="G30" s="44"/>
      <c r="H30" s="42"/>
      <c r="I30" s="5"/>
      <c r="J30" s="43"/>
    </row>
    <row r="31" spans="2:14" x14ac:dyDescent="0.25">
      <c r="B31" s="34">
        <v>46081</v>
      </c>
      <c r="C31" s="1">
        <v>5540</v>
      </c>
      <c r="D31" s="2"/>
      <c r="E31" s="35">
        <v>24.5</v>
      </c>
      <c r="F31" s="36">
        <f t="shared" si="0"/>
        <v>135730</v>
      </c>
      <c r="G31" s="44"/>
      <c r="H31" s="42"/>
      <c r="I31" s="5"/>
      <c r="J31" s="43"/>
    </row>
    <row r="32" spans="2:14" x14ac:dyDescent="0.25">
      <c r="B32" s="34"/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/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/>
      <c r="C34" s="8"/>
      <c r="D34" s="46"/>
      <c r="E34" s="35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156923</v>
      </c>
      <c r="D35" s="55">
        <f>SUM(D4:D34)</f>
        <v>0</v>
      </c>
      <c r="E35" s="56"/>
      <c r="F35" s="57" t="s">
        <v>2</v>
      </c>
      <c r="G35" s="58"/>
      <c r="H35" s="283" t="s">
        <v>35</v>
      </c>
      <c r="I35" s="283"/>
      <c r="J35" s="59">
        <f>SUM(J4:J34)</f>
        <v>4807475.9278999995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284" t="s">
        <v>37</v>
      </c>
      <c r="I36" s="284"/>
      <c r="J36" s="43">
        <f>F36+F37</f>
        <v>3844613.5</v>
      </c>
    </row>
    <row r="37" spans="2:12" x14ac:dyDescent="0.25">
      <c r="B37" s="60" t="s">
        <v>38</v>
      </c>
      <c r="C37" s="61">
        <f>C35</f>
        <v>156923</v>
      </c>
      <c r="D37" s="2">
        <f>D35/1.03</f>
        <v>0</v>
      </c>
      <c r="E37" s="35"/>
      <c r="F37" s="36">
        <f>SUM(F4:F36)</f>
        <v>3844613.5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  <c r="L38" s="3"/>
    </row>
    <row r="39" spans="2:12" ht="15.75" thickBot="1" x14ac:dyDescent="0.3">
      <c r="B39" s="285" t="s">
        <v>39</v>
      </c>
      <c r="C39" s="286"/>
      <c r="D39" s="62"/>
      <c r="E39" s="63"/>
      <c r="F39" s="64"/>
      <c r="G39" s="65"/>
      <c r="H39" s="287" t="s">
        <v>40</v>
      </c>
      <c r="I39" s="287"/>
      <c r="J39" s="66">
        <f>J36+J37+J38-J35</f>
        <v>-962862.42789999954</v>
      </c>
    </row>
    <row r="40" spans="2:12" ht="15.75" thickBot="1" x14ac:dyDescent="0.3">
      <c r="B40" s="277"/>
      <c r="C40" s="278"/>
      <c r="D40" s="278"/>
      <c r="E40" s="278"/>
      <c r="F40" s="278"/>
      <c r="G40" s="278"/>
      <c r="H40" s="278"/>
      <c r="I40" s="278"/>
      <c r="J40" s="279"/>
    </row>
    <row r="41" spans="2:12" ht="15.75" thickBot="1" x14ac:dyDescent="0.3">
      <c r="B41" s="277"/>
      <c r="C41" s="278"/>
      <c r="D41" s="278"/>
      <c r="E41" s="278"/>
      <c r="F41" s="278"/>
      <c r="G41" s="278"/>
      <c r="H41" s="278"/>
      <c r="I41" s="278"/>
      <c r="J41" s="279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13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13" x14ac:dyDescent="0.25">
      <c r="B50" s="13" t="s">
        <v>15</v>
      </c>
      <c r="C50" s="14"/>
      <c r="D50" s="15">
        <v>156923</v>
      </c>
      <c r="E50" s="16">
        <v>23.5</v>
      </c>
      <c r="F50" s="15"/>
      <c r="G50" s="15"/>
      <c r="H50" s="15">
        <v>80679.16</v>
      </c>
      <c r="I50" s="15">
        <f>F50-H50</f>
        <v>-80679.16</v>
      </c>
    </row>
    <row r="51" spans="2:13" ht="15.75" thickBot="1" x14ac:dyDescent="0.3">
      <c r="B51" s="21"/>
      <c r="I51" s="4"/>
    </row>
    <row r="52" spans="2:13" ht="15.75" thickTop="1" x14ac:dyDescent="0.25">
      <c r="B52" s="21"/>
      <c r="I52" s="4"/>
      <c r="L52" s="256">
        <v>80679.16</v>
      </c>
      <c r="M52" s="256">
        <v>3955489.34</v>
      </c>
    </row>
    <row r="53" spans="2:13" x14ac:dyDescent="0.25">
      <c r="B53" s="21"/>
      <c r="D53" s="22" t="s">
        <v>16</v>
      </c>
      <c r="E53" s="23">
        <v>1</v>
      </c>
      <c r="F53" s="25">
        <f>D56*E53</f>
        <v>156923</v>
      </c>
      <c r="I53" s="4"/>
    </row>
    <row r="54" spans="2:13" x14ac:dyDescent="0.25">
      <c r="B54" s="21"/>
      <c r="C54" s="24"/>
    </row>
    <row r="55" spans="2:13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13" x14ac:dyDescent="0.25">
      <c r="B56" s="21"/>
      <c r="C56" s="24"/>
      <c r="D56" s="15">
        <f>D50+D47</f>
        <v>156923</v>
      </c>
      <c r="E56" s="16">
        <f>F56/D56</f>
        <v>1</v>
      </c>
      <c r="F56" s="15">
        <f>F53+F50+F47</f>
        <v>156923</v>
      </c>
    </row>
    <row r="58" spans="2:13" x14ac:dyDescent="0.25">
      <c r="D58" s="7">
        <f>C37-D56</f>
        <v>0</v>
      </c>
      <c r="F58" s="7">
        <f>E36-F56</f>
        <v>-156923</v>
      </c>
    </row>
  </sheetData>
  <mergeCells count="9">
    <mergeCell ref="B40:J40"/>
    <mergeCell ref="B41:J41"/>
    <mergeCell ref="B2:J2"/>
    <mergeCell ref="L3:N3"/>
    <mergeCell ref="H35:I35"/>
    <mergeCell ref="H36:I36"/>
    <mergeCell ref="B39:C39"/>
    <mergeCell ref="H39:I39"/>
    <mergeCell ref="L8:M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0EBBC-43EF-4E78-AF6B-A73D68CCE9B0}">
  <dimension ref="B1:AC58"/>
  <sheetViews>
    <sheetView zoomScale="85" zoomScaleNormal="85" workbookViewId="0">
      <selection activeCell="J10" sqref="J10:J21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4.140625" customWidth="1"/>
    <col min="9" max="9" width="16.7109375" customWidth="1"/>
    <col min="10" max="10" width="13.85546875" customWidth="1"/>
    <col min="11" max="11" width="5.140625" customWidth="1"/>
    <col min="12" max="14" width="13.42578125" customWidth="1"/>
    <col min="15" max="15" width="5.7109375" bestFit="1" customWidth="1"/>
    <col min="16" max="17" width="10.28515625" bestFit="1" customWidth="1"/>
    <col min="18" max="18" width="13.7109375" bestFit="1" customWidth="1"/>
    <col min="19" max="19" width="5.7109375" bestFit="1" customWidth="1"/>
    <col min="20" max="20" width="10.5703125" bestFit="1" customWidth="1"/>
    <col min="21" max="21" width="8.5703125" bestFit="1" customWidth="1"/>
    <col min="22" max="22" width="11.5703125" bestFit="1" customWidth="1"/>
    <col min="23" max="23" width="7" bestFit="1" customWidth="1"/>
    <col min="24" max="24" width="10.5703125" bestFit="1" customWidth="1"/>
    <col min="25" max="25" width="8.5703125" bestFit="1" customWidth="1"/>
    <col min="26" max="26" width="11.5703125" bestFit="1" customWidth="1"/>
    <col min="27" max="27" width="25.2851562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58">
        <f>SUM(N4:N8)</f>
        <v>0</v>
      </c>
    </row>
    <row r="2" spans="2:29" ht="26.25" thickBot="1" x14ac:dyDescent="0.3">
      <c r="B2" s="280" t="s">
        <v>44</v>
      </c>
      <c r="C2" s="281"/>
      <c r="D2" s="281"/>
      <c r="E2" s="281"/>
      <c r="F2" s="281"/>
      <c r="G2" s="281"/>
      <c r="H2" s="281"/>
      <c r="I2" s="281"/>
      <c r="J2" s="282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L3" s="288" t="s">
        <v>111</v>
      </c>
      <c r="M3" s="288"/>
      <c r="N3" s="288"/>
    </row>
    <row r="4" spans="2:29" x14ac:dyDescent="0.25">
      <c r="B4" s="34">
        <v>46082</v>
      </c>
      <c r="C4" s="1">
        <v>5133</v>
      </c>
      <c r="D4" s="2"/>
      <c r="E4" s="35">
        <v>24.5</v>
      </c>
      <c r="F4" s="36">
        <f>E4*C4</f>
        <v>125758.5</v>
      </c>
      <c r="G4" s="37"/>
      <c r="H4" s="38" t="s">
        <v>4</v>
      </c>
      <c r="I4" s="39"/>
      <c r="J4" s="40">
        <f>'ŞUBAT 2026'!J39*-1</f>
        <v>962862.42789999954</v>
      </c>
      <c r="L4" s="259">
        <v>45972</v>
      </c>
      <c r="M4" s="260" t="s">
        <v>96</v>
      </c>
      <c r="N4" s="261">
        <v>100000</v>
      </c>
    </row>
    <row r="5" spans="2:29" x14ac:dyDescent="0.25">
      <c r="B5" s="34">
        <v>46083</v>
      </c>
      <c r="C5" s="1">
        <v>4756</v>
      </c>
      <c r="D5" s="2"/>
      <c r="E5" s="35">
        <v>24.5</v>
      </c>
      <c r="F5" s="36">
        <f t="shared" ref="F5:F34" si="0">E5*C5</f>
        <v>116522</v>
      </c>
      <c r="G5" s="9" t="s">
        <v>5</v>
      </c>
      <c r="H5" s="38"/>
      <c r="I5" s="39"/>
      <c r="J5" s="40">
        <v>91800.72</v>
      </c>
      <c r="L5" s="259">
        <v>45960</v>
      </c>
      <c r="M5" s="260" t="s">
        <v>97</v>
      </c>
      <c r="N5" s="261">
        <v>500000</v>
      </c>
    </row>
    <row r="6" spans="2:29" x14ac:dyDescent="0.25">
      <c r="B6" s="34">
        <v>46084</v>
      </c>
      <c r="C6" s="1">
        <v>4764</v>
      </c>
      <c r="D6" s="2"/>
      <c r="E6" s="35">
        <v>24.5</v>
      </c>
      <c r="F6" s="36">
        <f t="shared" si="0"/>
        <v>116718</v>
      </c>
      <c r="G6" s="37" t="s">
        <v>42</v>
      </c>
      <c r="H6" s="38"/>
      <c r="I6" s="39"/>
      <c r="J6" s="40"/>
      <c r="L6" s="259">
        <v>45966</v>
      </c>
      <c r="M6" s="260" t="s">
        <v>97</v>
      </c>
      <c r="N6" s="261">
        <v>800000</v>
      </c>
    </row>
    <row r="7" spans="2:29" x14ac:dyDescent="0.25">
      <c r="B7" s="34">
        <v>46085</v>
      </c>
      <c r="C7" s="1">
        <v>5015</v>
      </c>
      <c r="D7" s="2"/>
      <c r="E7" s="35">
        <v>24.5</v>
      </c>
      <c r="F7" s="36">
        <f t="shared" si="0"/>
        <v>122867.5</v>
      </c>
      <c r="G7" s="37" t="s">
        <v>43</v>
      </c>
      <c r="H7" s="38"/>
      <c r="I7" s="39"/>
      <c r="J7" s="40"/>
      <c r="L7" s="259">
        <v>45944</v>
      </c>
      <c r="M7" s="260" t="s">
        <v>96</v>
      </c>
      <c r="N7" s="261">
        <v>600000</v>
      </c>
    </row>
    <row r="8" spans="2:29" x14ac:dyDescent="0.25">
      <c r="B8" s="34">
        <v>46086</v>
      </c>
      <c r="C8" s="1">
        <v>5038</v>
      </c>
      <c r="D8" s="2"/>
      <c r="E8" s="35">
        <v>24.5</v>
      </c>
      <c r="F8" s="36">
        <f t="shared" si="0"/>
        <v>123431</v>
      </c>
      <c r="G8" s="41"/>
      <c r="H8" s="42"/>
      <c r="I8" s="5"/>
      <c r="J8" s="43"/>
      <c r="L8" s="289" t="s">
        <v>170</v>
      </c>
      <c r="M8" s="289"/>
      <c r="N8" s="258">
        <v>-2000000</v>
      </c>
    </row>
    <row r="9" spans="2:29" x14ac:dyDescent="0.25">
      <c r="B9" s="34">
        <v>46087</v>
      </c>
      <c r="C9" s="1">
        <v>5294</v>
      </c>
      <c r="D9" s="2"/>
      <c r="E9" s="35">
        <v>24.5</v>
      </c>
      <c r="F9" s="36">
        <f t="shared" si="0"/>
        <v>129703</v>
      </c>
      <c r="G9" s="41"/>
      <c r="H9" s="42"/>
      <c r="I9" s="5"/>
      <c r="J9" s="43"/>
      <c r="L9" s="257"/>
      <c r="N9" s="3"/>
    </row>
    <row r="10" spans="2:29" x14ac:dyDescent="0.25">
      <c r="B10" s="34">
        <v>46088</v>
      </c>
      <c r="C10" s="1">
        <v>4963</v>
      </c>
      <c r="D10" s="2"/>
      <c r="E10" s="35">
        <v>24.5</v>
      </c>
      <c r="F10" s="36">
        <f t="shared" si="0"/>
        <v>121593.5</v>
      </c>
      <c r="G10" s="270">
        <v>46086</v>
      </c>
      <c r="H10" s="271" t="s">
        <v>179</v>
      </c>
      <c r="I10" s="272"/>
      <c r="J10" s="273">
        <v>32280</v>
      </c>
      <c r="N10" s="158">
        <f>SUM(N4:N8)</f>
        <v>0</v>
      </c>
    </row>
    <row r="11" spans="2:29" x14ac:dyDescent="0.25">
      <c r="B11" s="34">
        <v>46089</v>
      </c>
      <c r="C11" s="1">
        <v>4926</v>
      </c>
      <c r="D11" s="2"/>
      <c r="E11" s="35">
        <v>24.5</v>
      </c>
      <c r="F11" s="36">
        <f t="shared" si="0"/>
        <v>120687</v>
      </c>
      <c r="G11" s="270">
        <v>46087</v>
      </c>
      <c r="H11" s="271" t="s">
        <v>180</v>
      </c>
      <c r="I11" s="272"/>
      <c r="J11" s="273">
        <v>34087.5</v>
      </c>
      <c r="L11" s="157" t="s">
        <v>112</v>
      </c>
    </row>
    <row r="12" spans="2:29" x14ac:dyDescent="0.25">
      <c r="B12" s="34">
        <v>46090</v>
      </c>
      <c r="C12" s="1">
        <v>4738</v>
      </c>
      <c r="D12" s="2"/>
      <c r="E12" s="35">
        <v>24.5</v>
      </c>
      <c r="F12" s="36">
        <f t="shared" si="0"/>
        <v>116081</v>
      </c>
      <c r="G12" s="270">
        <v>46091</v>
      </c>
      <c r="H12" s="271" t="s">
        <v>181</v>
      </c>
      <c r="I12" s="272"/>
      <c r="J12" s="273">
        <v>29775</v>
      </c>
      <c r="L12" s="5" t="s">
        <v>113</v>
      </c>
      <c r="M12" s="5"/>
      <c r="N12" s="6">
        <v>300000</v>
      </c>
    </row>
    <row r="13" spans="2:29" x14ac:dyDescent="0.25">
      <c r="B13" s="34">
        <v>46091</v>
      </c>
      <c r="C13" s="1">
        <v>4724</v>
      </c>
      <c r="D13" s="2"/>
      <c r="E13" s="35">
        <v>24.5</v>
      </c>
      <c r="F13" s="36">
        <f t="shared" si="0"/>
        <v>115738</v>
      </c>
      <c r="G13" s="270">
        <v>46095</v>
      </c>
      <c r="H13" s="271" t="s">
        <v>182</v>
      </c>
      <c r="I13" s="272"/>
      <c r="J13" s="273">
        <v>3750</v>
      </c>
      <c r="L13" s="5" t="s">
        <v>114</v>
      </c>
      <c r="M13" s="5"/>
      <c r="N13" s="6">
        <v>100000</v>
      </c>
    </row>
    <row r="14" spans="2:29" x14ac:dyDescent="0.25">
      <c r="B14" s="34">
        <v>46092</v>
      </c>
      <c r="C14" s="1">
        <v>5061</v>
      </c>
      <c r="D14" s="2"/>
      <c r="E14" s="35">
        <v>24.5</v>
      </c>
      <c r="F14" s="36">
        <f t="shared" si="0"/>
        <v>123994.5</v>
      </c>
      <c r="G14" s="270">
        <v>46095</v>
      </c>
      <c r="H14" s="271" t="s">
        <v>183</v>
      </c>
      <c r="I14" s="272"/>
      <c r="J14" s="273">
        <v>27870</v>
      </c>
      <c r="L14" s="5" t="s">
        <v>115</v>
      </c>
      <c r="M14" s="5"/>
      <c r="N14" s="6">
        <v>40000</v>
      </c>
    </row>
    <row r="15" spans="2:29" x14ac:dyDescent="0.25">
      <c r="B15" s="34">
        <v>46093</v>
      </c>
      <c r="C15" s="1">
        <v>5001</v>
      </c>
      <c r="D15" s="2"/>
      <c r="E15" s="35">
        <v>24.5</v>
      </c>
      <c r="F15" s="36">
        <f t="shared" si="0"/>
        <v>122524.5</v>
      </c>
      <c r="G15" s="270">
        <v>46096</v>
      </c>
      <c r="H15" s="271" t="s">
        <v>184</v>
      </c>
      <c r="I15" s="272"/>
      <c r="J15" s="273">
        <v>32017.5</v>
      </c>
      <c r="L15" s="5" t="s">
        <v>116</v>
      </c>
      <c r="M15" s="5"/>
      <c r="N15" s="6">
        <v>400000</v>
      </c>
    </row>
    <row r="16" spans="2:29" x14ac:dyDescent="0.25">
      <c r="B16" s="34">
        <v>46094</v>
      </c>
      <c r="C16" s="1">
        <v>5046</v>
      </c>
      <c r="D16" s="2"/>
      <c r="E16" s="35">
        <v>24.5</v>
      </c>
      <c r="F16" s="36">
        <f t="shared" si="0"/>
        <v>123627</v>
      </c>
      <c r="G16" s="270">
        <v>46097</v>
      </c>
      <c r="H16" s="271" t="s">
        <v>185</v>
      </c>
      <c r="I16" s="272"/>
      <c r="J16" s="273">
        <v>32227.5</v>
      </c>
      <c r="L16" s="161" t="s">
        <v>117</v>
      </c>
      <c r="M16" s="161"/>
      <c r="N16" s="162">
        <v>10000</v>
      </c>
    </row>
    <row r="17" spans="2:23" x14ac:dyDescent="0.25">
      <c r="B17" s="34">
        <v>46095</v>
      </c>
      <c r="C17" s="1">
        <v>5468</v>
      </c>
      <c r="D17" s="2"/>
      <c r="E17" s="35">
        <v>24.5</v>
      </c>
      <c r="F17" s="36">
        <f t="shared" si="0"/>
        <v>133966</v>
      </c>
      <c r="G17" s="270">
        <v>46102</v>
      </c>
      <c r="H17" s="271" t="s">
        <v>186</v>
      </c>
      <c r="I17" s="272"/>
      <c r="J17" s="273">
        <v>36937.5</v>
      </c>
      <c r="L17" s="161" t="s">
        <v>118</v>
      </c>
      <c r="M17" s="161"/>
      <c r="N17" s="162">
        <v>100000</v>
      </c>
    </row>
    <row r="18" spans="2:23" x14ac:dyDescent="0.25">
      <c r="B18" s="34">
        <v>46096</v>
      </c>
      <c r="C18" s="1">
        <v>5057</v>
      </c>
      <c r="D18" s="2"/>
      <c r="E18" s="35">
        <v>24.5</v>
      </c>
      <c r="F18" s="36">
        <f t="shared" si="0"/>
        <v>123896.5</v>
      </c>
      <c r="G18" s="270">
        <v>46106</v>
      </c>
      <c r="H18" s="271" t="s">
        <v>187</v>
      </c>
      <c r="I18" s="272"/>
      <c r="J18" s="273">
        <v>34657.5</v>
      </c>
      <c r="L18" s="161" t="s">
        <v>119</v>
      </c>
      <c r="M18" s="161"/>
      <c r="N18" s="162">
        <v>500000</v>
      </c>
    </row>
    <row r="19" spans="2:23" x14ac:dyDescent="0.25">
      <c r="B19" s="34">
        <v>46097</v>
      </c>
      <c r="C19" s="1">
        <v>5097</v>
      </c>
      <c r="D19" s="2"/>
      <c r="E19" s="35">
        <v>24.5</v>
      </c>
      <c r="F19" s="36">
        <f t="shared" si="0"/>
        <v>124876.5</v>
      </c>
      <c r="G19" s="270">
        <v>46109</v>
      </c>
      <c r="H19" s="271" t="s">
        <v>188</v>
      </c>
      <c r="I19" s="272"/>
      <c r="J19" s="273">
        <v>32745</v>
      </c>
      <c r="L19" s="161" t="s">
        <v>120</v>
      </c>
      <c r="M19" s="161"/>
      <c r="N19" s="162">
        <v>300000</v>
      </c>
    </row>
    <row r="20" spans="2:23" x14ac:dyDescent="0.25">
      <c r="B20" s="34">
        <v>46098</v>
      </c>
      <c r="C20" s="1">
        <v>5158</v>
      </c>
      <c r="D20" s="2"/>
      <c r="E20" s="35">
        <v>24.5</v>
      </c>
      <c r="F20" s="36">
        <f t="shared" si="0"/>
        <v>126371</v>
      </c>
      <c r="G20" s="274"/>
      <c r="H20" s="271"/>
      <c r="I20" s="272"/>
      <c r="J20" s="273"/>
      <c r="L20" s="161" t="s">
        <v>44</v>
      </c>
      <c r="M20" s="161"/>
      <c r="N20" s="162">
        <v>250000</v>
      </c>
    </row>
    <row r="21" spans="2:23" x14ac:dyDescent="0.25">
      <c r="B21" s="34">
        <v>46099</v>
      </c>
      <c r="C21" s="1">
        <v>5168</v>
      </c>
      <c r="D21" s="2"/>
      <c r="E21" s="35">
        <v>24.5</v>
      </c>
      <c r="F21" s="36">
        <f t="shared" si="0"/>
        <v>126616</v>
      </c>
      <c r="G21" s="270">
        <v>46112</v>
      </c>
      <c r="H21" s="271" t="s">
        <v>178</v>
      </c>
      <c r="I21" s="272"/>
      <c r="J21" s="273">
        <v>4679.5</v>
      </c>
      <c r="M21" s="159"/>
      <c r="N21" s="160">
        <f>SUM(N12:N20)</f>
        <v>2000000</v>
      </c>
    </row>
    <row r="22" spans="2:23" x14ac:dyDescent="0.25">
      <c r="B22" s="34">
        <v>46100</v>
      </c>
      <c r="C22" s="1">
        <v>5077</v>
      </c>
      <c r="D22" s="2"/>
      <c r="E22" s="35">
        <v>24.5</v>
      </c>
      <c r="F22" s="36">
        <f t="shared" si="0"/>
        <v>124386.5</v>
      </c>
      <c r="G22" s="44"/>
      <c r="H22" s="42"/>
      <c r="I22" s="5"/>
      <c r="J22" s="43"/>
      <c r="M22" s="147"/>
      <c r="N22" s="148"/>
    </row>
    <row r="23" spans="2:23" x14ac:dyDescent="0.25">
      <c r="B23" s="34">
        <v>46101</v>
      </c>
      <c r="C23" s="1">
        <v>4690</v>
      </c>
      <c r="D23" s="2"/>
      <c r="E23" s="35">
        <v>24.5</v>
      </c>
      <c r="F23" s="36">
        <f t="shared" si="0"/>
        <v>114905</v>
      </c>
      <c r="G23" s="41">
        <v>46134</v>
      </c>
      <c r="H23" s="42" t="s">
        <v>189</v>
      </c>
      <c r="I23" s="5"/>
      <c r="J23" s="43">
        <v>500000</v>
      </c>
      <c r="L23" s="163" t="s">
        <v>121</v>
      </c>
    </row>
    <row r="24" spans="2:23" x14ac:dyDescent="0.25">
      <c r="B24" s="34">
        <v>46102</v>
      </c>
      <c r="C24" s="1">
        <v>5707</v>
      </c>
      <c r="D24" s="2"/>
      <c r="E24" s="35">
        <v>24.5</v>
      </c>
      <c r="F24" s="36">
        <f t="shared" si="0"/>
        <v>139821.5</v>
      </c>
      <c r="G24" s="41">
        <v>46142</v>
      </c>
      <c r="H24" s="42" t="s">
        <v>163</v>
      </c>
      <c r="I24" s="5"/>
      <c r="J24" s="43">
        <v>500000</v>
      </c>
      <c r="L24" s="163" t="s">
        <v>122</v>
      </c>
    </row>
    <row r="25" spans="2:23" x14ac:dyDescent="0.25">
      <c r="B25" s="34">
        <v>46103</v>
      </c>
      <c r="C25" s="1">
        <v>4205</v>
      </c>
      <c r="D25" s="2"/>
      <c r="E25" s="35">
        <v>24.5</v>
      </c>
      <c r="F25" s="36">
        <f t="shared" si="0"/>
        <v>103022.5</v>
      </c>
      <c r="G25" s="41">
        <v>46147</v>
      </c>
      <c r="H25" s="42" t="s">
        <v>136</v>
      </c>
      <c r="I25" s="5"/>
      <c r="J25" s="43">
        <v>100000</v>
      </c>
    </row>
    <row r="26" spans="2:23" x14ac:dyDescent="0.25">
      <c r="B26" s="34">
        <v>46104</v>
      </c>
      <c r="C26" s="1">
        <v>5269</v>
      </c>
      <c r="D26" s="2"/>
      <c r="E26" s="35">
        <v>24.5</v>
      </c>
      <c r="F26" s="36">
        <f t="shared" si="0"/>
        <v>129090.5</v>
      </c>
      <c r="G26" s="41">
        <v>46147</v>
      </c>
      <c r="H26" s="42" t="s">
        <v>136</v>
      </c>
      <c r="I26" s="5"/>
      <c r="J26" s="43">
        <v>100000</v>
      </c>
      <c r="L26" s="264">
        <v>46086</v>
      </c>
      <c r="M26" s="264"/>
      <c r="N26" s="5" t="s">
        <v>44</v>
      </c>
      <c r="O26" s="5">
        <v>4304</v>
      </c>
      <c r="P26" s="5" t="s">
        <v>38</v>
      </c>
      <c r="Q26" s="265">
        <v>17</v>
      </c>
      <c r="R26" s="265">
        <v>24.5</v>
      </c>
      <c r="S26" s="265">
        <f t="shared" ref="S26:S35" si="1">R26-Q26</f>
        <v>7.5</v>
      </c>
      <c r="T26" s="74">
        <f t="shared" ref="T26:T35" si="2">S26*O26</f>
        <v>32280</v>
      </c>
      <c r="U26" s="74"/>
      <c r="V26" s="74">
        <f t="shared" ref="V26:V35" si="3">+T26+U26</f>
        <v>32280</v>
      </c>
      <c r="W26" s="5" t="s">
        <v>172</v>
      </c>
    </row>
    <row r="27" spans="2:23" x14ac:dyDescent="0.25">
      <c r="B27" s="34">
        <v>46105</v>
      </c>
      <c r="C27" s="1">
        <v>5067</v>
      </c>
      <c r="D27" s="2"/>
      <c r="E27" s="35">
        <v>24.5</v>
      </c>
      <c r="F27" s="36">
        <f t="shared" si="0"/>
        <v>124141.5</v>
      </c>
      <c r="G27" s="44"/>
      <c r="H27" s="42"/>
      <c r="I27" s="5"/>
      <c r="J27" s="43"/>
      <c r="L27" s="264">
        <v>46087</v>
      </c>
      <c r="M27" s="264"/>
      <c r="N27" s="5" t="s">
        <v>44</v>
      </c>
      <c r="O27" s="5">
        <v>4545</v>
      </c>
      <c r="P27" s="5" t="s">
        <v>38</v>
      </c>
      <c r="Q27" s="265">
        <v>17</v>
      </c>
      <c r="R27" s="265">
        <v>24.5</v>
      </c>
      <c r="S27" s="265">
        <f t="shared" si="1"/>
        <v>7.5</v>
      </c>
      <c r="T27" s="74">
        <f t="shared" si="2"/>
        <v>34087.5</v>
      </c>
      <c r="U27" s="74"/>
      <c r="V27" s="74">
        <f t="shared" si="3"/>
        <v>34087.5</v>
      </c>
      <c r="W27" s="5" t="s">
        <v>172</v>
      </c>
    </row>
    <row r="28" spans="2:23" x14ac:dyDescent="0.25">
      <c r="B28" s="34">
        <v>46106</v>
      </c>
      <c r="C28" s="1">
        <v>814</v>
      </c>
      <c r="D28" s="2"/>
      <c r="E28" s="35">
        <v>24.5</v>
      </c>
      <c r="F28" s="36">
        <f t="shared" si="0"/>
        <v>19943</v>
      </c>
      <c r="G28" s="41">
        <v>46148</v>
      </c>
      <c r="H28" s="42" t="s">
        <v>145</v>
      </c>
      <c r="I28" s="5"/>
      <c r="J28" s="43">
        <v>1159465.3500000001</v>
      </c>
      <c r="L28" s="264">
        <v>46091</v>
      </c>
      <c r="M28" s="264"/>
      <c r="N28" s="5" t="s">
        <v>44</v>
      </c>
      <c r="O28" s="5">
        <v>3970</v>
      </c>
      <c r="P28" s="5" t="s">
        <v>38</v>
      </c>
      <c r="Q28" s="265">
        <v>17</v>
      </c>
      <c r="R28" s="265">
        <v>24.5</v>
      </c>
      <c r="S28" s="265">
        <f t="shared" si="1"/>
        <v>7.5</v>
      </c>
      <c r="T28" s="74">
        <f t="shared" si="2"/>
        <v>29775</v>
      </c>
      <c r="U28" s="74"/>
      <c r="V28" s="74">
        <f t="shared" si="3"/>
        <v>29775</v>
      </c>
      <c r="W28" s="5" t="s">
        <v>173</v>
      </c>
    </row>
    <row r="29" spans="2:23" x14ac:dyDescent="0.25">
      <c r="B29" s="34">
        <v>46107</v>
      </c>
      <c r="C29" s="1">
        <v>5176</v>
      </c>
      <c r="D29" s="2"/>
      <c r="E29" s="35">
        <v>24.5</v>
      </c>
      <c r="F29" s="36">
        <f t="shared" si="0"/>
        <v>126812</v>
      </c>
      <c r="G29" s="44"/>
      <c r="H29" s="42"/>
      <c r="I29" s="5"/>
      <c r="J29" s="43"/>
      <c r="L29" s="264">
        <v>46095</v>
      </c>
      <c r="M29" s="264"/>
      <c r="N29" s="5" t="s">
        <v>44</v>
      </c>
      <c r="O29" s="5">
        <v>500</v>
      </c>
      <c r="P29" s="5" t="s">
        <v>38</v>
      </c>
      <c r="Q29" s="265">
        <v>17</v>
      </c>
      <c r="R29" s="265">
        <v>24.5</v>
      </c>
      <c r="S29" s="265">
        <f t="shared" si="1"/>
        <v>7.5</v>
      </c>
      <c r="T29" s="74">
        <f t="shared" si="2"/>
        <v>3750</v>
      </c>
      <c r="U29" s="74"/>
      <c r="V29" s="74">
        <f t="shared" si="3"/>
        <v>3750</v>
      </c>
      <c r="W29" s="5" t="s">
        <v>172</v>
      </c>
    </row>
    <row r="30" spans="2:23" x14ac:dyDescent="0.25">
      <c r="B30" s="34">
        <v>46108</v>
      </c>
      <c r="C30" s="1">
        <v>5003</v>
      </c>
      <c r="D30" s="2"/>
      <c r="E30" s="35">
        <v>24.5</v>
      </c>
      <c r="F30" s="36">
        <f t="shared" si="0"/>
        <v>122573.5</v>
      </c>
      <c r="G30" s="44"/>
      <c r="H30" s="42"/>
      <c r="I30" s="5"/>
      <c r="J30" s="43"/>
      <c r="L30" s="264">
        <v>46095</v>
      </c>
      <c r="M30" s="264"/>
      <c r="N30" s="5" t="s">
        <v>44</v>
      </c>
      <c r="O30" s="5">
        <v>3716</v>
      </c>
      <c r="P30" s="5" t="s">
        <v>38</v>
      </c>
      <c r="Q30" s="265">
        <v>17</v>
      </c>
      <c r="R30" s="265">
        <v>24.5</v>
      </c>
      <c r="S30" s="265">
        <f t="shared" si="1"/>
        <v>7.5</v>
      </c>
      <c r="T30" s="74">
        <f t="shared" si="2"/>
        <v>27870</v>
      </c>
      <c r="U30" s="74"/>
      <c r="V30" s="74">
        <f t="shared" si="3"/>
        <v>27870</v>
      </c>
      <c r="W30" s="5" t="s">
        <v>174</v>
      </c>
    </row>
    <row r="31" spans="2:23" x14ac:dyDescent="0.25">
      <c r="B31" s="34">
        <v>46109</v>
      </c>
      <c r="C31" s="1">
        <v>5177</v>
      </c>
      <c r="D31" s="2"/>
      <c r="E31" s="35">
        <v>24.5</v>
      </c>
      <c r="F31" s="36">
        <f t="shared" si="0"/>
        <v>126836.5</v>
      </c>
      <c r="G31" s="44"/>
      <c r="H31" s="42"/>
      <c r="I31" s="5"/>
      <c r="J31" s="43"/>
      <c r="L31" s="264">
        <v>46096</v>
      </c>
      <c r="M31" s="264"/>
      <c r="N31" s="5" t="s">
        <v>44</v>
      </c>
      <c r="O31" s="5">
        <v>4269</v>
      </c>
      <c r="P31" s="5" t="s">
        <v>38</v>
      </c>
      <c r="Q31" s="265">
        <v>17</v>
      </c>
      <c r="R31" s="265">
        <v>24.5</v>
      </c>
      <c r="S31" s="265">
        <f t="shared" si="1"/>
        <v>7.5</v>
      </c>
      <c r="T31" s="74">
        <f t="shared" si="2"/>
        <v>32017.5</v>
      </c>
      <c r="U31" s="74"/>
      <c r="V31" s="74">
        <f t="shared" si="3"/>
        <v>32017.5</v>
      </c>
      <c r="W31" s="5" t="s">
        <v>175</v>
      </c>
    </row>
    <row r="32" spans="2:23" x14ac:dyDescent="0.25">
      <c r="B32" s="34">
        <v>46110</v>
      </c>
      <c r="C32" s="1">
        <v>4949</v>
      </c>
      <c r="D32" s="2"/>
      <c r="E32" s="35">
        <v>24.5</v>
      </c>
      <c r="F32" s="36">
        <f t="shared" si="0"/>
        <v>121250.5</v>
      </c>
      <c r="G32" s="44"/>
      <c r="H32" s="42"/>
      <c r="I32" s="5"/>
      <c r="J32" s="43"/>
      <c r="L32" s="264">
        <v>46097</v>
      </c>
      <c r="M32" s="264"/>
      <c r="N32" s="5" t="s">
        <v>44</v>
      </c>
      <c r="O32" s="5">
        <v>4297</v>
      </c>
      <c r="P32" s="5" t="s">
        <v>38</v>
      </c>
      <c r="Q32" s="265">
        <v>17</v>
      </c>
      <c r="R32" s="265">
        <v>24.5</v>
      </c>
      <c r="S32" s="265">
        <f t="shared" si="1"/>
        <v>7.5</v>
      </c>
      <c r="T32" s="74">
        <f t="shared" si="2"/>
        <v>32227.5</v>
      </c>
      <c r="U32" s="74"/>
      <c r="V32" s="74">
        <f t="shared" si="3"/>
        <v>32227.5</v>
      </c>
      <c r="W32" s="5" t="s">
        <v>175</v>
      </c>
    </row>
    <row r="33" spans="2:23" x14ac:dyDescent="0.25">
      <c r="B33" s="34">
        <v>46111</v>
      </c>
      <c r="C33" s="1">
        <v>5012</v>
      </c>
      <c r="D33" s="2"/>
      <c r="E33" s="35">
        <v>24.5</v>
      </c>
      <c r="F33" s="36">
        <f t="shared" si="0"/>
        <v>122794</v>
      </c>
      <c r="G33" s="44"/>
      <c r="H33" s="42"/>
      <c r="I33" s="5"/>
      <c r="J33" s="43"/>
      <c r="L33" s="264">
        <v>46102</v>
      </c>
      <c r="M33" s="264"/>
      <c r="N33" s="5" t="s">
        <v>44</v>
      </c>
      <c r="O33" s="5">
        <v>4925</v>
      </c>
      <c r="P33" s="5" t="s">
        <v>38</v>
      </c>
      <c r="Q33" s="265">
        <v>17</v>
      </c>
      <c r="R33" s="265">
        <v>24.5</v>
      </c>
      <c r="S33" s="265">
        <f t="shared" si="1"/>
        <v>7.5</v>
      </c>
      <c r="T33" s="74">
        <f t="shared" si="2"/>
        <v>36937.5</v>
      </c>
      <c r="U33" s="74"/>
      <c r="V33" s="74">
        <f t="shared" si="3"/>
        <v>36937.5</v>
      </c>
      <c r="W33" s="5" t="s">
        <v>176</v>
      </c>
    </row>
    <row r="34" spans="2:23" ht="15.75" thickBot="1" x14ac:dyDescent="0.3">
      <c r="B34" s="34">
        <v>46112</v>
      </c>
      <c r="C34" s="8">
        <v>5086</v>
      </c>
      <c r="D34" s="46"/>
      <c r="E34" s="35">
        <v>24.5</v>
      </c>
      <c r="F34" s="48">
        <f t="shared" si="0"/>
        <v>124607</v>
      </c>
      <c r="G34" s="49"/>
      <c r="H34" s="50"/>
      <c r="I34" s="51"/>
      <c r="J34" s="52"/>
      <c r="L34" s="264">
        <v>46106</v>
      </c>
      <c r="M34" s="264"/>
      <c r="N34" s="5" t="s">
        <v>44</v>
      </c>
      <c r="O34" s="5">
        <v>4621</v>
      </c>
      <c r="P34" s="5" t="s">
        <v>38</v>
      </c>
      <c r="Q34" s="265">
        <v>17</v>
      </c>
      <c r="R34" s="265">
        <v>24.5</v>
      </c>
      <c r="S34" s="265">
        <f t="shared" si="1"/>
        <v>7.5</v>
      </c>
      <c r="T34" s="74">
        <f t="shared" si="2"/>
        <v>34657.5</v>
      </c>
      <c r="U34" s="74"/>
      <c r="V34" s="74">
        <f t="shared" si="3"/>
        <v>34657.5</v>
      </c>
      <c r="W34" s="5" t="s">
        <v>173</v>
      </c>
    </row>
    <row r="35" spans="2:23" x14ac:dyDescent="0.25">
      <c r="B35" s="53" t="s">
        <v>34</v>
      </c>
      <c r="C35" s="54">
        <f>SUM(C4:C34)</f>
        <v>151639</v>
      </c>
      <c r="D35" s="55">
        <f>SUM(D4:D34)</f>
        <v>0</v>
      </c>
      <c r="E35" s="56"/>
      <c r="F35" s="57" t="s">
        <v>2</v>
      </c>
      <c r="G35" s="58"/>
      <c r="H35" s="283" t="s">
        <v>35</v>
      </c>
      <c r="I35" s="283"/>
      <c r="J35" s="59">
        <f>SUM(J4:J34)</f>
        <v>3715155.4978999994</v>
      </c>
      <c r="L35" s="264">
        <v>46109</v>
      </c>
      <c r="M35" s="264"/>
      <c r="N35" s="5" t="s">
        <v>44</v>
      </c>
      <c r="O35" s="2">
        <v>4366</v>
      </c>
      <c r="P35" s="5" t="s">
        <v>38</v>
      </c>
      <c r="Q35" s="265">
        <v>17</v>
      </c>
      <c r="R35" s="265">
        <v>24.5</v>
      </c>
      <c r="S35" s="265">
        <f t="shared" si="1"/>
        <v>7.5</v>
      </c>
      <c r="T35" s="74">
        <f t="shared" si="2"/>
        <v>32745</v>
      </c>
      <c r="U35" s="74"/>
      <c r="V35" s="74">
        <f t="shared" si="3"/>
        <v>32745</v>
      </c>
      <c r="W35" s="5" t="s">
        <v>175</v>
      </c>
    </row>
    <row r="36" spans="2:23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284" t="s">
        <v>37</v>
      </c>
      <c r="I36" s="284"/>
      <c r="J36" s="43">
        <f>F36+F37</f>
        <v>3715155.5</v>
      </c>
    </row>
    <row r="37" spans="2:23" ht="15.75" x14ac:dyDescent="0.25">
      <c r="B37" s="60" t="s">
        <v>38</v>
      </c>
      <c r="C37" s="61">
        <f>C35</f>
        <v>151639</v>
      </c>
      <c r="D37" s="2">
        <f>D35/1.03</f>
        <v>0</v>
      </c>
      <c r="E37" s="35"/>
      <c r="F37" s="36">
        <f>SUM(F4:F36)</f>
        <v>3715155.5</v>
      </c>
      <c r="G37" s="42"/>
      <c r="H37" s="39" t="s">
        <v>41</v>
      </c>
      <c r="I37" s="39"/>
      <c r="J37" s="40"/>
      <c r="L37" s="266" t="s">
        <v>177</v>
      </c>
      <c r="M37" s="72">
        <v>46112</v>
      </c>
      <c r="N37" s="5" t="s">
        <v>44</v>
      </c>
      <c r="O37" s="5"/>
      <c r="P37" s="267">
        <v>191</v>
      </c>
      <c r="Q37" s="267">
        <v>24.5</v>
      </c>
      <c r="R37" s="267">
        <f>P37*Q37</f>
        <v>4679.5</v>
      </c>
      <c r="S37" s="268"/>
      <c r="T37" s="5"/>
      <c r="U37" s="5"/>
      <c r="V37" s="268">
        <f>R37+S37</f>
        <v>4679.5</v>
      </c>
    </row>
    <row r="38" spans="2:23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23" ht="15.75" thickBot="1" x14ac:dyDescent="0.3">
      <c r="B39" s="285" t="s">
        <v>39</v>
      </c>
      <c r="C39" s="286"/>
      <c r="D39" s="62"/>
      <c r="E39" s="63"/>
      <c r="F39" s="64"/>
      <c r="G39" s="65"/>
      <c r="H39" s="287" t="s">
        <v>40</v>
      </c>
      <c r="I39" s="287"/>
      <c r="J39" s="66">
        <f>J36+J37+J38-J35</f>
        <v>2.100000623613596E-3</v>
      </c>
      <c r="U39" s="157" t="s">
        <v>34</v>
      </c>
      <c r="V39" s="269">
        <f>SUM(V26:V38)</f>
        <v>301027</v>
      </c>
    </row>
    <row r="40" spans="2:23" ht="15.75" thickBot="1" x14ac:dyDescent="0.3">
      <c r="B40" s="277"/>
      <c r="C40" s="278"/>
      <c r="D40" s="278"/>
      <c r="E40" s="278"/>
      <c r="F40" s="278"/>
      <c r="G40" s="278"/>
      <c r="H40" s="278"/>
      <c r="I40" s="278"/>
      <c r="J40" s="279"/>
    </row>
    <row r="41" spans="2:23" ht="15.75" thickBot="1" x14ac:dyDescent="0.3">
      <c r="B41" s="277"/>
      <c r="C41" s="278"/>
      <c r="D41" s="278"/>
      <c r="E41" s="278"/>
      <c r="F41" s="278"/>
      <c r="G41" s="278"/>
      <c r="H41" s="278"/>
      <c r="I41" s="278"/>
      <c r="J41" s="279"/>
    </row>
    <row r="42" spans="2:23" x14ac:dyDescent="0.25">
      <c r="J42" s="3"/>
    </row>
    <row r="43" spans="2:23" x14ac:dyDescent="0.25">
      <c r="J43" s="3"/>
    </row>
    <row r="46" spans="2:23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23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23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151639</v>
      </c>
      <c r="E50" s="16">
        <f>F50/D50</f>
        <v>24.5</v>
      </c>
      <c r="F50" s="15">
        <v>3715155.5</v>
      </c>
      <c r="G50" s="15"/>
      <c r="H50" s="15">
        <v>91800.72</v>
      </c>
      <c r="I50" s="15">
        <f>F50-H50</f>
        <v>3623354.78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151639</v>
      </c>
      <c r="G53" t="s">
        <v>110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151639</v>
      </c>
      <c r="E56" s="16">
        <f>F56/D56</f>
        <v>25.5</v>
      </c>
      <c r="F56" s="15">
        <f>F53+F50+F47</f>
        <v>3866794.5</v>
      </c>
    </row>
    <row r="58" spans="2:9" x14ac:dyDescent="0.25">
      <c r="D58" s="7">
        <f>C37-D50</f>
        <v>0</v>
      </c>
      <c r="F58" s="7">
        <f>E36-F56</f>
        <v>-3866794.5</v>
      </c>
    </row>
  </sheetData>
  <mergeCells count="9">
    <mergeCell ref="B40:J40"/>
    <mergeCell ref="B41:J41"/>
    <mergeCell ref="B2:J2"/>
    <mergeCell ref="L3:N3"/>
    <mergeCell ref="H35:I35"/>
    <mergeCell ref="H36:I36"/>
    <mergeCell ref="B39:C39"/>
    <mergeCell ref="H39:I39"/>
    <mergeCell ref="L8:M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6D574-7554-40FD-9C25-CF1F88A11F64}">
  <dimension ref="B1:Z58"/>
  <sheetViews>
    <sheetView tabSelected="1" topLeftCell="A4" zoomScale="85" zoomScaleNormal="85" workbookViewId="0">
      <selection activeCell="W8" sqref="W8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2" width="5.140625" customWidth="1"/>
    <col min="13" max="13" width="10.28515625" bestFit="1" customWidth="1"/>
    <col min="14" max="15" width="13.7109375" bestFit="1" customWidth="1"/>
    <col min="16" max="17" width="9.28515625" bestFit="1" customWidth="1"/>
    <col min="18" max="18" width="8.140625" bestFit="1" customWidth="1"/>
    <col min="19" max="19" width="27.85546875" bestFit="1" customWidth="1"/>
    <col min="20" max="20" width="11.7109375" bestFit="1" customWidth="1"/>
    <col min="21" max="23" width="10.5703125" bestFit="1" customWidth="1"/>
    <col min="24" max="24" width="13.85546875" bestFit="1" customWidth="1"/>
    <col min="25" max="25" width="11.42578125" bestFit="1" customWidth="1"/>
    <col min="26" max="26" width="12.85546875" customWidth="1"/>
  </cols>
  <sheetData>
    <row r="1" spans="2:26" ht="15.75" thickBot="1" x14ac:dyDescent="0.3"/>
    <row r="2" spans="2:26" ht="26.25" thickBot="1" x14ac:dyDescent="0.3">
      <c r="B2" s="280" t="s">
        <v>44</v>
      </c>
      <c r="C2" s="281"/>
      <c r="D2" s="281"/>
      <c r="E2" s="281"/>
      <c r="F2" s="281"/>
      <c r="G2" s="281"/>
      <c r="H2" s="281"/>
      <c r="I2" s="281"/>
      <c r="J2" s="282"/>
      <c r="M2" s="26" t="s">
        <v>17</v>
      </c>
      <c r="N2" s="26" t="s">
        <v>18</v>
      </c>
      <c r="O2" s="26" t="s">
        <v>19</v>
      </c>
      <c r="P2" s="26" t="s">
        <v>20</v>
      </c>
      <c r="Q2" s="26" t="s">
        <v>21</v>
      </c>
      <c r="R2" s="26" t="s">
        <v>22</v>
      </c>
      <c r="S2" s="26" t="s">
        <v>23</v>
      </c>
      <c r="T2" s="26" t="s">
        <v>24</v>
      </c>
      <c r="U2" s="26" t="s">
        <v>25</v>
      </c>
      <c r="V2" s="26" t="s">
        <v>26</v>
      </c>
      <c r="W2" s="26" t="s">
        <v>27</v>
      </c>
      <c r="X2" s="26" t="s">
        <v>28</v>
      </c>
      <c r="Y2" s="26" t="s">
        <v>29</v>
      </c>
      <c r="Z2" s="6">
        <f>SUM(Y:Y)</f>
        <v>0</v>
      </c>
    </row>
    <row r="3" spans="2:26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6" x14ac:dyDescent="0.25">
      <c r="B4" s="34">
        <v>46113</v>
      </c>
      <c r="C4" s="1">
        <v>5104</v>
      </c>
      <c r="D4" s="2"/>
      <c r="E4" s="35">
        <v>24.5</v>
      </c>
      <c r="F4" s="36">
        <f>E4*C4</f>
        <v>125048</v>
      </c>
      <c r="G4" s="37"/>
      <c r="H4" s="38" t="s">
        <v>4</v>
      </c>
      <c r="I4" s="39"/>
      <c r="J4" s="40">
        <f>'MART 2026'!J39*-1</f>
        <v>-2.100000623613596E-3</v>
      </c>
    </row>
    <row r="5" spans="2:26" x14ac:dyDescent="0.25">
      <c r="B5" s="34">
        <v>46114</v>
      </c>
      <c r="C5" s="1">
        <v>4787</v>
      </c>
      <c r="D5" s="2"/>
      <c r="E5" s="35">
        <v>24.5</v>
      </c>
      <c r="F5" s="36">
        <f t="shared" ref="F5:F34" si="0">E5*C5</f>
        <v>117281.5</v>
      </c>
      <c r="G5" s="9" t="s">
        <v>5</v>
      </c>
      <c r="H5" s="38"/>
      <c r="I5" s="39"/>
      <c r="J5" s="40">
        <v>34794.07</v>
      </c>
    </row>
    <row r="6" spans="2:26" x14ac:dyDescent="0.25">
      <c r="B6" s="34">
        <v>46115</v>
      </c>
      <c r="C6" s="1">
        <v>4658</v>
      </c>
      <c r="D6" s="2"/>
      <c r="E6" s="35">
        <v>24.5</v>
      </c>
      <c r="F6" s="36">
        <f t="shared" si="0"/>
        <v>114121</v>
      </c>
      <c r="G6" s="37" t="s">
        <v>42</v>
      </c>
      <c r="H6" s="38"/>
      <c r="I6" s="39"/>
      <c r="J6" s="40"/>
    </row>
    <row r="7" spans="2:26" x14ac:dyDescent="0.25">
      <c r="B7" s="34">
        <v>46116</v>
      </c>
      <c r="C7" s="1">
        <v>4645</v>
      </c>
      <c r="D7" s="2"/>
      <c r="E7" s="35">
        <v>24.5</v>
      </c>
      <c r="F7" s="36">
        <f t="shared" si="0"/>
        <v>113802.5</v>
      </c>
      <c r="G7" s="37" t="s">
        <v>43</v>
      </c>
      <c r="H7" s="38"/>
      <c r="I7" s="39"/>
      <c r="J7" s="40"/>
    </row>
    <row r="8" spans="2:26" x14ac:dyDescent="0.25">
      <c r="B8" s="34">
        <v>46117</v>
      </c>
      <c r="C8" s="1">
        <v>4652</v>
      </c>
      <c r="D8" s="2"/>
      <c r="E8" s="35">
        <v>24.5</v>
      </c>
      <c r="F8" s="36">
        <f t="shared" si="0"/>
        <v>113974</v>
      </c>
      <c r="G8" s="41"/>
      <c r="H8" s="42"/>
      <c r="I8" s="5"/>
      <c r="J8" s="43"/>
    </row>
    <row r="9" spans="2:26" x14ac:dyDescent="0.25">
      <c r="B9" s="34">
        <v>46118</v>
      </c>
      <c r="C9" s="1">
        <v>4808</v>
      </c>
      <c r="D9" s="2"/>
      <c r="E9" s="35">
        <v>24.5</v>
      </c>
      <c r="F9" s="36">
        <f t="shared" si="0"/>
        <v>117796</v>
      </c>
      <c r="G9" s="41" t="s">
        <v>193</v>
      </c>
      <c r="H9" s="42"/>
      <c r="I9" s="5"/>
      <c r="J9" s="43">
        <v>6595.2</v>
      </c>
    </row>
    <row r="10" spans="2:26" x14ac:dyDescent="0.25">
      <c r="B10" s="34">
        <v>46119</v>
      </c>
      <c r="C10" s="1">
        <v>4439</v>
      </c>
      <c r="D10" s="2"/>
      <c r="E10" s="35">
        <v>24.5</v>
      </c>
      <c r="F10" s="36">
        <f t="shared" si="0"/>
        <v>108755.5</v>
      </c>
      <c r="G10" s="41"/>
      <c r="H10" s="42"/>
      <c r="I10" s="5"/>
      <c r="J10" s="43"/>
    </row>
    <row r="11" spans="2:26" x14ac:dyDescent="0.25">
      <c r="B11" s="34">
        <v>46120</v>
      </c>
      <c r="C11" s="1">
        <v>3455</v>
      </c>
      <c r="D11" s="2"/>
      <c r="E11" s="35">
        <v>24.5</v>
      </c>
      <c r="F11" s="36">
        <f t="shared" si="0"/>
        <v>84647.5</v>
      </c>
      <c r="G11" s="276">
        <v>46123</v>
      </c>
      <c r="H11" s="271" t="s">
        <v>192</v>
      </c>
      <c r="I11" s="272"/>
      <c r="J11" s="273">
        <v>16095</v>
      </c>
    </row>
    <row r="12" spans="2:26" x14ac:dyDescent="0.25">
      <c r="B12" s="34">
        <v>46121</v>
      </c>
      <c r="C12" s="1">
        <v>3338</v>
      </c>
      <c r="D12" s="2"/>
      <c r="E12" s="35">
        <v>24.5</v>
      </c>
      <c r="F12" s="36">
        <f t="shared" si="0"/>
        <v>81781</v>
      </c>
      <c r="G12" s="276">
        <v>46124</v>
      </c>
      <c r="H12" s="271" t="s">
        <v>191</v>
      </c>
      <c r="I12" s="272"/>
      <c r="J12" s="273">
        <v>24810</v>
      </c>
      <c r="M12" s="275">
        <v>46123</v>
      </c>
      <c r="N12" s="39" t="s">
        <v>44</v>
      </c>
      <c r="O12" s="39">
        <v>2146</v>
      </c>
      <c r="P12" s="39" t="s">
        <v>38</v>
      </c>
      <c r="Q12" s="39"/>
      <c r="R12" s="39"/>
      <c r="S12" s="39" t="s">
        <v>190</v>
      </c>
    </row>
    <row r="13" spans="2:26" x14ac:dyDescent="0.25">
      <c r="B13" s="34">
        <v>46122</v>
      </c>
      <c r="C13" s="1">
        <v>4387</v>
      </c>
      <c r="D13" s="2"/>
      <c r="E13" s="35">
        <v>24.5</v>
      </c>
      <c r="F13" s="36">
        <f t="shared" si="0"/>
        <v>107481.5</v>
      </c>
      <c r="G13" s="44"/>
      <c r="H13" s="42"/>
      <c r="I13" s="5"/>
      <c r="J13" s="43"/>
      <c r="M13" s="275">
        <v>46124</v>
      </c>
      <c r="N13" s="39" t="s">
        <v>44</v>
      </c>
      <c r="O13" s="39">
        <v>3308</v>
      </c>
      <c r="P13" s="39" t="s">
        <v>38</v>
      </c>
      <c r="Q13" s="39"/>
      <c r="R13" s="39"/>
      <c r="S13" s="39" t="s">
        <v>190</v>
      </c>
    </row>
    <row r="14" spans="2:26" x14ac:dyDescent="0.25">
      <c r="B14" s="34">
        <v>46123</v>
      </c>
      <c r="C14" s="1">
        <v>2146</v>
      </c>
      <c r="D14" s="2"/>
      <c r="E14" s="35">
        <v>24.5</v>
      </c>
      <c r="F14" s="36">
        <f t="shared" si="0"/>
        <v>52577</v>
      </c>
      <c r="G14" s="44"/>
      <c r="H14" s="42"/>
      <c r="I14" s="5"/>
      <c r="J14" s="43"/>
    </row>
    <row r="15" spans="2:26" x14ac:dyDescent="0.25">
      <c r="B15" s="34">
        <v>46124</v>
      </c>
      <c r="C15" s="1">
        <v>3308</v>
      </c>
      <c r="D15" s="2"/>
      <c r="E15" s="35">
        <v>24.5</v>
      </c>
      <c r="F15" s="36">
        <f t="shared" si="0"/>
        <v>81046</v>
      </c>
      <c r="G15" s="290" t="s">
        <v>194</v>
      </c>
      <c r="H15" s="42"/>
      <c r="I15" s="5"/>
      <c r="J15" s="43">
        <v>12543.15</v>
      </c>
    </row>
    <row r="16" spans="2:26" x14ac:dyDescent="0.25">
      <c r="B16" s="34">
        <v>46125</v>
      </c>
      <c r="C16" s="1"/>
      <c r="D16" s="2"/>
      <c r="E16" s="35">
        <v>24.5</v>
      </c>
      <c r="F16" s="36">
        <f t="shared" si="0"/>
        <v>0</v>
      </c>
      <c r="G16" s="44"/>
      <c r="H16" s="42"/>
      <c r="I16" s="5"/>
      <c r="J16" s="43"/>
    </row>
    <row r="17" spans="2:23" x14ac:dyDescent="0.25">
      <c r="B17" s="34">
        <v>46126</v>
      </c>
      <c r="C17" s="1"/>
      <c r="D17" s="2"/>
      <c r="E17" s="35">
        <v>24.5</v>
      </c>
      <c r="F17" s="36">
        <f t="shared" si="0"/>
        <v>0</v>
      </c>
      <c r="G17" s="41"/>
      <c r="H17" s="42"/>
      <c r="I17" s="5"/>
      <c r="J17" s="43"/>
      <c r="M17" s="264">
        <v>46123</v>
      </c>
      <c r="N17" s="5" t="s">
        <v>44</v>
      </c>
      <c r="O17" s="5">
        <v>2146</v>
      </c>
      <c r="P17" s="5" t="s">
        <v>38</v>
      </c>
      <c r="Q17" s="265">
        <v>17</v>
      </c>
      <c r="R17" s="265">
        <v>24.5</v>
      </c>
      <c r="S17" s="265">
        <f t="shared" ref="S17:S18" si="1">R17-Q17</f>
        <v>7.5</v>
      </c>
      <c r="T17" s="74">
        <f t="shared" ref="T17:T18" si="2">S17*O17</f>
        <v>16095</v>
      </c>
      <c r="U17" s="74"/>
      <c r="V17" s="74">
        <f t="shared" ref="V17:V18" si="3">+T17+U17</f>
        <v>16095</v>
      </c>
      <c r="W17" s="5" t="s">
        <v>190</v>
      </c>
    </row>
    <row r="18" spans="2:23" x14ac:dyDescent="0.25">
      <c r="B18" s="34">
        <v>46127</v>
      </c>
      <c r="C18" s="1"/>
      <c r="D18" s="2"/>
      <c r="E18" s="35">
        <v>24.5</v>
      </c>
      <c r="F18" s="36">
        <f t="shared" si="0"/>
        <v>0</v>
      </c>
      <c r="G18" s="44"/>
      <c r="H18" s="42"/>
      <c r="I18" s="5"/>
      <c r="J18" s="43"/>
      <c r="M18" s="264">
        <v>46124</v>
      </c>
      <c r="N18" s="5" t="s">
        <v>44</v>
      </c>
      <c r="O18" s="5">
        <v>3308</v>
      </c>
      <c r="P18" s="5" t="s">
        <v>38</v>
      </c>
      <c r="Q18" s="265">
        <v>17</v>
      </c>
      <c r="R18" s="265">
        <v>24.5</v>
      </c>
      <c r="S18" s="265">
        <f t="shared" si="1"/>
        <v>7.5</v>
      </c>
      <c r="T18" s="74">
        <f t="shared" si="2"/>
        <v>24810</v>
      </c>
      <c r="U18" s="74"/>
      <c r="V18" s="74">
        <f t="shared" si="3"/>
        <v>24810</v>
      </c>
      <c r="W18" s="5" t="s">
        <v>190</v>
      </c>
    </row>
    <row r="19" spans="2:23" x14ac:dyDescent="0.25">
      <c r="B19" s="34">
        <v>46128</v>
      </c>
      <c r="C19" s="1"/>
      <c r="D19" s="2"/>
      <c r="E19" s="35">
        <v>24.5</v>
      </c>
      <c r="F19" s="36">
        <f t="shared" si="0"/>
        <v>0</v>
      </c>
      <c r="G19" s="44"/>
      <c r="H19" s="42"/>
      <c r="I19" s="5"/>
      <c r="J19" s="43"/>
      <c r="V19" s="7">
        <f>SUM(V17:V18)</f>
        <v>40905</v>
      </c>
    </row>
    <row r="20" spans="2:23" x14ac:dyDescent="0.25">
      <c r="B20" s="34">
        <v>46129</v>
      </c>
      <c r="C20" s="1"/>
      <c r="D20" s="2"/>
      <c r="E20" s="35">
        <v>24.5</v>
      </c>
      <c r="F20" s="36">
        <f t="shared" si="0"/>
        <v>0</v>
      </c>
      <c r="G20" s="44"/>
      <c r="H20" s="42"/>
      <c r="I20" s="5"/>
      <c r="J20" s="43"/>
    </row>
    <row r="21" spans="2:23" x14ac:dyDescent="0.25">
      <c r="B21" s="34">
        <v>46130</v>
      </c>
      <c r="C21" s="1"/>
      <c r="D21" s="2"/>
      <c r="E21" s="35">
        <v>24.5</v>
      </c>
      <c r="F21" s="36">
        <f t="shared" si="0"/>
        <v>0</v>
      </c>
      <c r="G21" s="44"/>
      <c r="H21" s="42"/>
      <c r="I21" s="5"/>
      <c r="J21" s="43"/>
    </row>
    <row r="22" spans="2:23" x14ac:dyDescent="0.25">
      <c r="B22" s="34">
        <v>46131</v>
      </c>
      <c r="C22" s="1"/>
      <c r="D22" s="2"/>
      <c r="E22" s="35">
        <v>24.5</v>
      </c>
      <c r="F22" s="36">
        <f t="shared" si="0"/>
        <v>0</v>
      </c>
      <c r="G22" s="44"/>
      <c r="H22" s="42"/>
      <c r="I22" s="5"/>
      <c r="J22" s="43"/>
    </row>
    <row r="23" spans="2:23" x14ac:dyDescent="0.25">
      <c r="B23" s="34">
        <v>46132</v>
      </c>
      <c r="C23" s="1"/>
      <c r="D23" s="2"/>
      <c r="E23" s="35">
        <v>24.5</v>
      </c>
      <c r="F23" s="36">
        <f t="shared" si="0"/>
        <v>0</v>
      </c>
      <c r="G23" s="44"/>
      <c r="H23" s="42"/>
      <c r="I23" s="5"/>
      <c r="J23" s="43"/>
    </row>
    <row r="24" spans="2:23" x14ac:dyDescent="0.25">
      <c r="B24" s="34">
        <v>46133</v>
      </c>
      <c r="C24" s="1"/>
      <c r="D24" s="2"/>
      <c r="E24" s="35">
        <v>24.5</v>
      </c>
      <c r="F24" s="36">
        <f t="shared" si="0"/>
        <v>0</v>
      </c>
      <c r="G24" s="44"/>
      <c r="H24" s="42"/>
      <c r="I24" s="5"/>
      <c r="J24" s="43"/>
    </row>
    <row r="25" spans="2:23" x14ac:dyDescent="0.25">
      <c r="B25" s="34">
        <v>46134</v>
      </c>
      <c r="C25" s="1"/>
      <c r="D25" s="2"/>
      <c r="E25" s="35">
        <v>24.5</v>
      </c>
      <c r="F25" s="36">
        <f t="shared" si="0"/>
        <v>0</v>
      </c>
      <c r="G25" s="44"/>
      <c r="H25" s="42"/>
      <c r="I25" s="5"/>
      <c r="J25" s="43"/>
    </row>
    <row r="26" spans="2:23" x14ac:dyDescent="0.25">
      <c r="B26" s="34">
        <v>46135</v>
      </c>
      <c r="C26" s="1"/>
      <c r="D26" s="2"/>
      <c r="E26" s="35">
        <v>24.5</v>
      </c>
      <c r="F26" s="36">
        <f t="shared" si="0"/>
        <v>0</v>
      </c>
      <c r="G26" s="44"/>
      <c r="H26" s="42"/>
      <c r="I26" s="5"/>
      <c r="J26" s="43"/>
    </row>
    <row r="27" spans="2:23" x14ac:dyDescent="0.25">
      <c r="B27" s="34">
        <v>46136</v>
      </c>
      <c r="C27" s="1"/>
      <c r="D27" s="2"/>
      <c r="E27" s="35">
        <v>24.5</v>
      </c>
      <c r="F27" s="36">
        <f t="shared" si="0"/>
        <v>0</v>
      </c>
      <c r="G27" s="44"/>
      <c r="H27" s="42"/>
      <c r="I27" s="5"/>
      <c r="J27" s="43"/>
    </row>
    <row r="28" spans="2:23" x14ac:dyDescent="0.25">
      <c r="B28" s="34">
        <v>46137</v>
      </c>
      <c r="C28" s="1"/>
      <c r="D28" s="2"/>
      <c r="E28" s="35">
        <v>24.5</v>
      </c>
      <c r="F28" s="36">
        <f t="shared" si="0"/>
        <v>0</v>
      </c>
      <c r="G28" s="44"/>
      <c r="H28" s="42"/>
      <c r="I28" s="5"/>
      <c r="J28" s="43"/>
    </row>
    <row r="29" spans="2:23" x14ac:dyDescent="0.25">
      <c r="B29" s="34">
        <v>46138</v>
      </c>
      <c r="C29" s="1"/>
      <c r="D29" s="2"/>
      <c r="E29" s="35">
        <v>24.5</v>
      </c>
      <c r="F29" s="36">
        <f t="shared" si="0"/>
        <v>0</v>
      </c>
      <c r="G29" s="44"/>
      <c r="H29" s="42"/>
      <c r="I29" s="5"/>
      <c r="J29" s="43"/>
    </row>
    <row r="30" spans="2:23" x14ac:dyDescent="0.25">
      <c r="B30" s="34">
        <v>46139</v>
      </c>
      <c r="C30" s="1"/>
      <c r="D30" s="2"/>
      <c r="E30" s="35">
        <v>24.5</v>
      </c>
      <c r="F30" s="36">
        <f t="shared" si="0"/>
        <v>0</v>
      </c>
      <c r="G30" s="44"/>
      <c r="H30" s="42"/>
      <c r="I30" s="5"/>
      <c r="J30" s="43"/>
    </row>
    <row r="31" spans="2:23" x14ac:dyDescent="0.25">
      <c r="B31" s="34">
        <v>46140</v>
      </c>
      <c r="C31" s="1"/>
      <c r="D31" s="2"/>
      <c r="E31" s="35">
        <v>24.5</v>
      </c>
      <c r="F31" s="36">
        <f t="shared" si="0"/>
        <v>0</v>
      </c>
      <c r="G31" s="44"/>
      <c r="H31" s="42"/>
      <c r="I31" s="5"/>
      <c r="J31" s="43"/>
    </row>
    <row r="32" spans="2:23" x14ac:dyDescent="0.25">
      <c r="B32" s="34">
        <v>46141</v>
      </c>
      <c r="C32" s="1"/>
      <c r="D32" s="2"/>
      <c r="E32" s="35">
        <v>24.5</v>
      </c>
      <c r="F32" s="36">
        <f t="shared" si="0"/>
        <v>0</v>
      </c>
      <c r="G32" s="44"/>
      <c r="H32" s="42"/>
      <c r="I32" s="5"/>
      <c r="J32" s="43"/>
    </row>
    <row r="33" spans="2:10" x14ac:dyDescent="0.25">
      <c r="B33" s="34">
        <v>46142</v>
      </c>
      <c r="C33" s="1"/>
      <c r="D33" s="2"/>
      <c r="E33" s="35">
        <v>24.5</v>
      </c>
      <c r="F33" s="36">
        <f t="shared" si="0"/>
        <v>0</v>
      </c>
      <c r="G33" s="44"/>
      <c r="H33" s="42"/>
      <c r="I33" s="5"/>
      <c r="J33" s="43"/>
    </row>
    <row r="34" spans="2:10" ht="15.75" thickBot="1" x14ac:dyDescent="0.3">
      <c r="B34" s="34"/>
      <c r="C34" s="8"/>
      <c r="D34" s="46"/>
      <c r="E34" s="35">
        <v>24.5</v>
      </c>
      <c r="F34" s="48">
        <f t="shared" si="0"/>
        <v>0</v>
      </c>
      <c r="G34" s="49"/>
      <c r="H34" s="50"/>
      <c r="I34" s="51"/>
      <c r="J34" s="52"/>
    </row>
    <row r="35" spans="2:10" x14ac:dyDescent="0.25">
      <c r="B35" s="53" t="s">
        <v>34</v>
      </c>
      <c r="C35" s="54">
        <f>SUM(C4:C34)</f>
        <v>49727</v>
      </c>
      <c r="D35" s="55">
        <f>SUM(D4:D34)</f>
        <v>0</v>
      </c>
      <c r="E35" s="56"/>
      <c r="F35" s="57" t="s">
        <v>2</v>
      </c>
      <c r="G35" s="58"/>
      <c r="H35" s="283" t="s">
        <v>35</v>
      </c>
      <c r="I35" s="283"/>
      <c r="J35" s="59">
        <f>SUM(J4:J34)</f>
        <v>94837.41789999936</v>
      </c>
    </row>
    <row r="36" spans="2:10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284" t="s">
        <v>37</v>
      </c>
      <c r="I36" s="284"/>
      <c r="J36" s="43">
        <f>F36+F37</f>
        <v>1218311.5</v>
      </c>
    </row>
    <row r="37" spans="2:10" x14ac:dyDescent="0.25">
      <c r="B37" s="60" t="s">
        <v>38</v>
      </c>
      <c r="C37" s="61">
        <f>C35</f>
        <v>49727</v>
      </c>
      <c r="D37" s="2">
        <f>D35/1.03</f>
        <v>0</v>
      </c>
      <c r="E37" s="35"/>
      <c r="F37" s="36">
        <f>SUM(F4:F36)</f>
        <v>1218311.5</v>
      </c>
      <c r="G37" s="42"/>
      <c r="H37" s="39" t="s">
        <v>41</v>
      </c>
      <c r="I37" s="39"/>
      <c r="J37" s="40"/>
    </row>
    <row r="38" spans="2:10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0" ht="15.75" thickBot="1" x14ac:dyDescent="0.3">
      <c r="B39" s="285" t="s">
        <v>39</v>
      </c>
      <c r="C39" s="286"/>
      <c r="D39" s="62"/>
      <c r="E39" s="63"/>
      <c r="F39" s="64"/>
      <c r="G39" s="65"/>
      <c r="H39" s="287" t="s">
        <v>40</v>
      </c>
      <c r="I39" s="287"/>
      <c r="J39" s="66">
        <f>J36+J37+J38-J35</f>
        <v>1123474.0821000007</v>
      </c>
    </row>
    <row r="40" spans="2:10" ht="15.75" thickBot="1" x14ac:dyDescent="0.3">
      <c r="B40" s="277"/>
      <c r="C40" s="278"/>
      <c r="D40" s="278"/>
      <c r="E40" s="278"/>
      <c r="F40" s="278"/>
      <c r="G40" s="278"/>
      <c r="H40" s="278"/>
      <c r="I40" s="278"/>
      <c r="J40" s="279"/>
    </row>
    <row r="41" spans="2:10" ht="15.75" thickBot="1" x14ac:dyDescent="0.3">
      <c r="B41" s="277"/>
      <c r="C41" s="278"/>
      <c r="D41" s="278"/>
      <c r="E41" s="278"/>
      <c r="F41" s="278"/>
      <c r="G41" s="278"/>
      <c r="H41" s="278"/>
      <c r="I41" s="278"/>
      <c r="J41" s="279"/>
    </row>
    <row r="42" spans="2:10" x14ac:dyDescent="0.25">
      <c r="J42" s="3"/>
    </row>
    <row r="43" spans="2:10" x14ac:dyDescent="0.25">
      <c r="D43" s="3"/>
      <c r="J43" s="3"/>
    </row>
    <row r="46" spans="2:10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0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0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49727</v>
      </c>
      <c r="E50" s="16">
        <v>23.5</v>
      </c>
      <c r="F50" s="15">
        <f>D50*E50</f>
        <v>1168584.5</v>
      </c>
      <c r="G50" s="15"/>
      <c r="H50" s="15">
        <v>34794.07</v>
      </c>
      <c r="I50" s="15">
        <f>F50-H50</f>
        <v>1133790.43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49727</v>
      </c>
      <c r="G53" t="s">
        <v>104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49727</v>
      </c>
      <c r="E56" s="16">
        <f>F56/D56</f>
        <v>24.5</v>
      </c>
      <c r="F56" s="15">
        <f>F53+F50+F47</f>
        <v>1218311.5</v>
      </c>
    </row>
    <row r="58" spans="2:9" x14ac:dyDescent="0.25">
      <c r="D58" s="7">
        <f>C35-D56</f>
        <v>0</v>
      </c>
      <c r="F58" s="7">
        <f>E36-F56</f>
        <v>-1218311.5</v>
      </c>
    </row>
  </sheetData>
  <mergeCells count="7">
    <mergeCell ref="B40:J40"/>
    <mergeCell ref="B41:J41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363F2-BA26-4F6A-8B01-9DD1D7DDBEC5}">
  <dimension ref="B1:Z58"/>
  <sheetViews>
    <sheetView zoomScale="85" zoomScaleNormal="85" workbookViewId="0">
      <selection activeCell="X9" sqref="X9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2" width="5.140625" customWidth="1"/>
    <col min="13" max="13" width="10.28515625" bestFit="1" customWidth="1"/>
    <col min="14" max="14" width="4.85546875" bestFit="1" customWidth="1"/>
    <col min="15" max="15" width="13.7109375" bestFit="1" customWidth="1"/>
    <col min="16" max="16" width="5.140625" bestFit="1" customWidth="1"/>
    <col min="17" max="17" width="3.5703125" bestFit="1" customWidth="1"/>
    <col min="18" max="18" width="7" bestFit="1" customWidth="1"/>
    <col min="19" max="19" width="27.85546875" bestFit="1" customWidth="1"/>
    <col min="20" max="20" width="7" bestFit="1" customWidth="1"/>
    <col min="21" max="21" width="10.5703125" bestFit="1" customWidth="1"/>
    <col min="22" max="22" width="5.42578125" bestFit="1" customWidth="1"/>
    <col min="23" max="23" width="10.5703125" bestFit="1" customWidth="1"/>
    <col min="24" max="24" width="13.85546875" bestFit="1" customWidth="1"/>
    <col min="25" max="25" width="11.42578125" bestFit="1" customWidth="1"/>
    <col min="26" max="26" width="12.85546875" customWidth="1"/>
  </cols>
  <sheetData>
    <row r="1" spans="2:26" ht="15.75" thickBot="1" x14ac:dyDescent="0.3"/>
    <row r="2" spans="2:26" ht="26.25" thickBot="1" x14ac:dyDescent="0.3">
      <c r="B2" s="280" t="s">
        <v>44</v>
      </c>
      <c r="C2" s="281"/>
      <c r="D2" s="281"/>
      <c r="E2" s="281"/>
      <c r="F2" s="281"/>
      <c r="G2" s="281"/>
      <c r="H2" s="281"/>
      <c r="I2" s="281"/>
      <c r="J2" s="282"/>
      <c r="M2" s="26" t="s">
        <v>17</v>
      </c>
      <c r="N2" s="26" t="s">
        <v>18</v>
      </c>
      <c r="O2" s="26" t="s">
        <v>19</v>
      </c>
      <c r="P2" s="26" t="s">
        <v>20</v>
      </c>
      <c r="Q2" s="26" t="s">
        <v>21</v>
      </c>
      <c r="R2" s="26" t="s">
        <v>22</v>
      </c>
      <c r="S2" s="26" t="s">
        <v>23</v>
      </c>
      <c r="T2" s="26" t="s">
        <v>24</v>
      </c>
      <c r="U2" s="26" t="s">
        <v>25</v>
      </c>
      <c r="V2" s="26" t="s">
        <v>26</v>
      </c>
      <c r="W2" s="26" t="s">
        <v>27</v>
      </c>
      <c r="X2" s="26" t="s">
        <v>28</v>
      </c>
      <c r="Y2" s="26" t="s">
        <v>29</v>
      </c>
      <c r="Z2" s="6">
        <f>SUM(Y:Y)</f>
        <v>0</v>
      </c>
    </row>
    <row r="3" spans="2:26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6" x14ac:dyDescent="0.25">
      <c r="B4" s="34">
        <v>46143</v>
      </c>
      <c r="C4" s="1"/>
      <c r="D4" s="2"/>
      <c r="E4" s="35">
        <v>24.5</v>
      </c>
      <c r="F4" s="36">
        <f>E4*C4</f>
        <v>0</v>
      </c>
      <c r="G4" s="37"/>
      <c r="H4" s="38" t="s">
        <v>4</v>
      </c>
      <c r="I4" s="39"/>
      <c r="J4" s="40">
        <f>'NİSAN 2026'!J39*-1</f>
        <v>-1123474.0821000007</v>
      </c>
    </row>
    <row r="5" spans="2:26" x14ac:dyDescent="0.25">
      <c r="B5" s="34">
        <v>46144</v>
      </c>
      <c r="C5" s="1"/>
      <c r="D5" s="2"/>
      <c r="E5" s="35">
        <v>24.5</v>
      </c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6" x14ac:dyDescent="0.25">
      <c r="B6" s="34">
        <v>46145</v>
      </c>
      <c r="C6" s="1"/>
      <c r="D6" s="2"/>
      <c r="E6" s="35">
        <v>24.5</v>
      </c>
      <c r="F6" s="36">
        <f t="shared" si="0"/>
        <v>0</v>
      </c>
      <c r="G6" s="37" t="s">
        <v>42</v>
      </c>
      <c r="H6" s="38"/>
      <c r="I6" s="39"/>
      <c r="J6" s="40"/>
    </row>
    <row r="7" spans="2:26" x14ac:dyDescent="0.25">
      <c r="B7" s="34">
        <v>46146</v>
      </c>
      <c r="C7" s="1"/>
      <c r="D7" s="2"/>
      <c r="E7" s="35">
        <v>24.5</v>
      </c>
      <c r="F7" s="36">
        <f t="shared" si="0"/>
        <v>0</v>
      </c>
      <c r="G7" s="37" t="s">
        <v>43</v>
      </c>
      <c r="H7" s="38"/>
      <c r="I7" s="39"/>
      <c r="J7" s="40"/>
    </row>
    <row r="8" spans="2:26" x14ac:dyDescent="0.25">
      <c r="B8" s="34">
        <v>46147</v>
      </c>
      <c r="C8" s="1"/>
      <c r="D8" s="2"/>
      <c r="E8" s="35">
        <v>24.5</v>
      </c>
      <c r="F8" s="36">
        <f t="shared" si="0"/>
        <v>0</v>
      </c>
      <c r="G8" s="41"/>
      <c r="H8" s="42"/>
      <c r="I8" s="5"/>
      <c r="J8" s="43"/>
    </row>
    <row r="9" spans="2:26" x14ac:dyDescent="0.25">
      <c r="B9" s="34">
        <v>46148</v>
      </c>
      <c r="C9" s="1"/>
      <c r="D9" s="2"/>
      <c r="E9" s="35">
        <v>24.5</v>
      </c>
      <c r="F9" s="36">
        <f t="shared" si="0"/>
        <v>0</v>
      </c>
      <c r="G9" s="41"/>
      <c r="H9" s="42"/>
      <c r="I9" s="5"/>
      <c r="J9" s="43"/>
    </row>
    <row r="10" spans="2:26" x14ac:dyDescent="0.25">
      <c r="B10" s="34">
        <v>46149</v>
      </c>
      <c r="C10" s="1"/>
      <c r="D10" s="2"/>
      <c r="E10" s="35">
        <v>24.5</v>
      </c>
      <c r="F10" s="36">
        <f t="shared" si="0"/>
        <v>0</v>
      </c>
      <c r="G10" s="41"/>
      <c r="H10" s="42"/>
      <c r="I10" s="5"/>
      <c r="J10" s="43"/>
    </row>
    <row r="11" spans="2:26" x14ac:dyDescent="0.25">
      <c r="B11" s="34">
        <v>46150</v>
      </c>
      <c r="C11" s="1"/>
      <c r="D11" s="2"/>
      <c r="E11" s="35">
        <v>24.5</v>
      </c>
      <c r="F11" s="36">
        <f t="shared" si="0"/>
        <v>0</v>
      </c>
      <c r="G11" s="276"/>
      <c r="H11" s="271"/>
      <c r="I11" s="272"/>
      <c r="J11" s="273"/>
    </row>
    <row r="12" spans="2:26" x14ac:dyDescent="0.25">
      <c r="B12" s="34">
        <v>46151</v>
      </c>
      <c r="C12" s="1"/>
      <c r="D12" s="2"/>
      <c r="E12" s="35">
        <v>24.5</v>
      </c>
      <c r="F12" s="36">
        <f t="shared" si="0"/>
        <v>0</v>
      </c>
      <c r="G12" s="276"/>
      <c r="H12" s="271"/>
      <c r="I12" s="272"/>
      <c r="J12" s="273"/>
    </row>
    <row r="13" spans="2:26" x14ac:dyDescent="0.25">
      <c r="B13" s="34">
        <v>46152</v>
      </c>
      <c r="C13" s="1"/>
      <c r="D13" s="2"/>
      <c r="E13" s="35">
        <v>24.5</v>
      </c>
      <c r="F13" s="36">
        <f t="shared" si="0"/>
        <v>0</v>
      </c>
      <c r="G13" s="44"/>
      <c r="H13" s="42"/>
      <c r="I13" s="5"/>
      <c r="J13" s="43"/>
    </row>
    <row r="14" spans="2:26" x14ac:dyDescent="0.25">
      <c r="B14" s="34">
        <v>46153</v>
      </c>
      <c r="C14" s="1"/>
      <c r="D14" s="2"/>
      <c r="E14" s="35">
        <v>24.5</v>
      </c>
      <c r="F14" s="36">
        <f t="shared" si="0"/>
        <v>0</v>
      </c>
      <c r="G14" s="44"/>
      <c r="H14" s="42"/>
      <c r="I14" s="5"/>
      <c r="J14" s="43"/>
    </row>
    <row r="15" spans="2:26" x14ac:dyDescent="0.25">
      <c r="B15" s="34">
        <v>46154</v>
      </c>
      <c r="C15" s="1"/>
      <c r="D15" s="2"/>
      <c r="E15" s="35">
        <v>24.5</v>
      </c>
      <c r="F15" s="36">
        <f t="shared" si="0"/>
        <v>0</v>
      </c>
      <c r="G15" s="44"/>
      <c r="H15" s="42"/>
      <c r="I15" s="5"/>
      <c r="J15" s="43"/>
    </row>
    <row r="16" spans="2:26" x14ac:dyDescent="0.25">
      <c r="B16" s="34">
        <v>46155</v>
      </c>
      <c r="C16" s="1"/>
      <c r="D16" s="2"/>
      <c r="E16" s="35">
        <v>24.5</v>
      </c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46156</v>
      </c>
      <c r="C17" s="1"/>
      <c r="D17" s="2"/>
      <c r="E17" s="35">
        <v>24.5</v>
      </c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46157</v>
      </c>
      <c r="C18" s="1"/>
      <c r="D18" s="2"/>
      <c r="E18" s="35">
        <v>24.5</v>
      </c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46158</v>
      </c>
      <c r="C19" s="1"/>
      <c r="D19" s="2"/>
      <c r="E19" s="35">
        <v>24.5</v>
      </c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46159</v>
      </c>
      <c r="C20" s="1"/>
      <c r="D20" s="2"/>
      <c r="E20" s="35">
        <v>24.5</v>
      </c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46160</v>
      </c>
      <c r="C21" s="1"/>
      <c r="D21" s="2"/>
      <c r="E21" s="35">
        <v>24.5</v>
      </c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46161</v>
      </c>
      <c r="C22" s="1"/>
      <c r="D22" s="2"/>
      <c r="E22" s="35">
        <v>24.5</v>
      </c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46162</v>
      </c>
      <c r="C23" s="1"/>
      <c r="D23" s="2"/>
      <c r="E23" s="35">
        <v>24.5</v>
      </c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46163</v>
      </c>
      <c r="C24" s="1"/>
      <c r="D24" s="2"/>
      <c r="E24" s="35">
        <v>24.5</v>
      </c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46164</v>
      </c>
      <c r="C25" s="1"/>
      <c r="D25" s="2"/>
      <c r="E25" s="35">
        <v>24.5</v>
      </c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46165</v>
      </c>
      <c r="C26" s="1"/>
      <c r="D26" s="2"/>
      <c r="E26" s="35">
        <v>24.5</v>
      </c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46166</v>
      </c>
      <c r="C27" s="1"/>
      <c r="D27" s="2"/>
      <c r="E27" s="35">
        <v>24.5</v>
      </c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46167</v>
      </c>
      <c r="C28" s="1"/>
      <c r="D28" s="2"/>
      <c r="E28" s="35">
        <v>24.5</v>
      </c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46168</v>
      </c>
      <c r="C29" s="1"/>
      <c r="D29" s="2"/>
      <c r="E29" s="35">
        <v>24.5</v>
      </c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46169</v>
      </c>
      <c r="C30" s="1"/>
      <c r="D30" s="2"/>
      <c r="E30" s="35">
        <v>24.5</v>
      </c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46170</v>
      </c>
      <c r="C31" s="1"/>
      <c r="D31" s="2"/>
      <c r="E31" s="35">
        <v>24.5</v>
      </c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46171</v>
      </c>
      <c r="C32" s="1"/>
      <c r="D32" s="2"/>
      <c r="E32" s="35">
        <v>24.5</v>
      </c>
      <c r="F32" s="36">
        <f t="shared" si="0"/>
        <v>0</v>
      </c>
      <c r="G32" s="44"/>
      <c r="H32" s="42"/>
      <c r="I32" s="5"/>
      <c r="J32" s="43"/>
    </row>
    <row r="33" spans="2:10" x14ac:dyDescent="0.25">
      <c r="B33" s="34">
        <v>46172</v>
      </c>
      <c r="C33" s="1"/>
      <c r="D33" s="2"/>
      <c r="E33" s="35">
        <v>24.5</v>
      </c>
      <c r="F33" s="36">
        <f t="shared" si="0"/>
        <v>0</v>
      </c>
      <c r="G33" s="44"/>
      <c r="H33" s="42"/>
      <c r="I33" s="5"/>
      <c r="J33" s="43"/>
    </row>
    <row r="34" spans="2:10" ht="15.75" thickBot="1" x14ac:dyDescent="0.3">
      <c r="B34" s="34">
        <v>46173</v>
      </c>
      <c r="C34" s="8"/>
      <c r="D34" s="46"/>
      <c r="E34" s="35">
        <v>24.5</v>
      </c>
      <c r="F34" s="48">
        <f t="shared" si="0"/>
        <v>0</v>
      </c>
      <c r="G34" s="49"/>
      <c r="H34" s="50"/>
      <c r="I34" s="51"/>
      <c r="J34" s="52"/>
    </row>
    <row r="35" spans="2:10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283" t="s">
        <v>35</v>
      </c>
      <c r="I35" s="283"/>
      <c r="J35" s="59">
        <f>SUM(J4:J34)</f>
        <v>-1123474.0821000007</v>
      </c>
    </row>
    <row r="36" spans="2:10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284" t="s">
        <v>37</v>
      </c>
      <c r="I36" s="284"/>
      <c r="J36" s="43">
        <f>F36+F37</f>
        <v>0</v>
      </c>
    </row>
    <row r="37" spans="2:10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0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0" ht="15.75" thickBot="1" x14ac:dyDescent="0.3">
      <c r="B39" s="285" t="s">
        <v>39</v>
      </c>
      <c r="C39" s="286"/>
      <c r="D39" s="62"/>
      <c r="E39" s="63"/>
      <c r="F39" s="64"/>
      <c r="G39" s="65"/>
      <c r="H39" s="287" t="s">
        <v>40</v>
      </c>
      <c r="I39" s="287"/>
      <c r="J39" s="66">
        <f>J36+J37+J38-J35</f>
        <v>1123474.0821000007</v>
      </c>
    </row>
    <row r="40" spans="2:10" ht="15.75" thickBot="1" x14ac:dyDescent="0.3">
      <c r="B40" s="277"/>
      <c r="C40" s="278"/>
      <c r="D40" s="278"/>
      <c r="E40" s="278"/>
      <c r="F40" s="278"/>
      <c r="G40" s="278"/>
      <c r="H40" s="278"/>
      <c r="I40" s="278"/>
      <c r="J40" s="279"/>
    </row>
    <row r="41" spans="2:10" ht="15.75" thickBot="1" x14ac:dyDescent="0.3">
      <c r="B41" s="277"/>
      <c r="C41" s="278"/>
      <c r="D41" s="278"/>
      <c r="E41" s="278"/>
      <c r="F41" s="278"/>
      <c r="G41" s="278"/>
      <c r="H41" s="278"/>
      <c r="I41" s="278"/>
      <c r="J41" s="279"/>
    </row>
    <row r="42" spans="2:10" x14ac:dyDescent="0.25">
      <c r="J42" s="3"/>
    </row>
    <row r="43" spans="2:10" x14ac:dyDescent="0.25">
      <c r="J43" s="3"/>
    </row>
    <row r="46" spans="2:10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0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0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49727</v>
      </c>
      <c r="E50" s="16">
        <v>23.5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49727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49727</v>
      </c>
      <c r="E56" s="16">
        <f>F56/D56</f>
        <v>1</v>
      </c>
      <c r="F56" s="15">
        <f>F53+F50+F47</f>
        <v>49727</v>
      </c>
    </row>
    <row r="58" spans="2:9" x14ac:dyDescent="0.25">
      <c r="D58" s="7">
        <f>C35-D56</f>
        <v>-49727</v>
      </c>
      <c r="F58" s="7">
        <f>E36-F56</f>
        <v>-49727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21</vt:i4>
      </vt:variant>
    </vt:vector>
  </HeadingPairs>
  <TitlesOfParts>
    <vt:vector size="21" baseType="lpstr">
      <vt:lpstr>EYLÜL 2024</vt:lpstr>
      <vt:lpstr>EKİM 2024</vt:lpstr>
      <vt:lpstr>KASIM 2024</vt:lpstr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2025-05-19T10:49:11Z</cp:lastPrinted>
  <dcterms:created xsi:type="dcterms:W3CDTF">2015-06-05T18:19:34Z</dcterms:created>
  <dcterms:modified xsi:type="dcterms:W3CDTF">2026-05-12T13:40:19Z</dcterms:modified>
</cp:coreProperties>
</file>